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2024\GH\Ardzanagrutyunner\Ardz 4\"/>
    </mc:Choice>
  </mc:AlternateContent>
  <xr:revisionPtr revIDLastSave="0" documentId="13_ncr:1_{7C13F0BF-A0A3-423F-BEF8-8E3314699CC4}" xr6:coauthVersionLast="47" xr6:coauthVersionMax="47" xr10:uidLastSave="{00000000-0000-0000-0000-000000000000}"/>
  <bookViews>
    <workbookView xWindow="-120" yWindow="-120" windowWidth="20730" windowHeight="11160" tabRatio="654" firstSheet="11" activeTab="11" xr2:uid="{00000000-000D-0000-FFFF-FFFF00000000}"/>
  </bookViews>
  <sheets>
    <sheet name="ՔԼ-1" sheetId="16" state="hidden" r:id="rId1"/>
    <sheet name="ՔL-2" sheetId="31" state="hidden" r:id="rId2"/>
    <sheet name="2-րդ" sheetId="24" state="hidden" r:id="rId3"/>
    <sheet name="5-րդ" sheetId="15" state="hidden" r:id="rId4"/>
    <sheet name="6-րդ" sheetId="19" state="hidden" r:id="rId5"/>
    <sheet name="7-րդ" sheetId="17" state="hidden" r:id="rId6"/>
    <sheet name="8-րդ" sheetId="18" state="hidden" r:id="rId7"/>
    <sheet name="9-րդ (40 մլն)" sheetId="26" state="hidden" r:id="rId8"/>
    <sheet name="9-րդ (60 մլն)" sheetId="27" state="hidden" r:id="rId9"/>
    <sheet name="ՖՎ 2021-2023 Իռա" sheetId="29" state="hidden" r:id="rId10"/>
    <sheet name="Մելյան-1" sheetId="28" state="hidden" r:id="rId11"/>
    <sheet name="Հավելված 1 - հայ" sheetId="35" r:id="rId12"/>
  </sheets>
  <definedNames>
    <definedName name="_xlnm.Print_Area" localSheetId="3">'5-րդ'!$A$1:$L$53</definedName>
    <definedName name="_xlnm.Print_Area" localSheetId="4">'6-րդ'!$A$1:$L$59</definedName>
    <definedName name="_xlnm.Print_Area" localSheetId="5">'7-րդ'!$A$1:$L$41</definedName>
    <definedName name="_xlnm.Print_Area" localSheetId="6">'8-րդ'!$A$1:$L$82</definedName>
    <definedName name="_xlnm.Print_Area" localSheetId="7">'9-րդ (40 մլն)'!$A$1:$L$155</definedName>
    <definedName name="_xlnm.Print_Area" localSheetId="8">'9-րդ (60 մլն)'!$A$1:$L$47</definedName>
    <definedName name="_xlnm.Print_Area" localSheetId="11">'Հավելված 1 - հայ'!$A$1:$AL$24</definedName>
    <definedName name="_xlnm.Print_Area" localSheetId="1">'ՔL-2'!$A$1:$L$54</definedName>
    <definedName name="_xlnm.Print_Area" localSheetId="0">'ՔԼ-1'!$A$1:$L$50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22" i="35" l="1"/>
  <c r="AG22" i="35"/>
  <c r="O22" i="35"/>
  <c r="N22" i="35"/>
  <c r="AH21" i="35"/>
  <c r="AG21" i="35"/>
  <c r="AE21" i="35"/>
  <c r="AD21" i="35"/>
  <c r="Y20" i="35"/>
  <c r="X20" i="35"/>
  <c r="L19" i="35"/>
  <c r="K19" i="35"/>
  <c r="L18" i="35"/>
  <c r="K18" i="35"/>
  <c r="AB17" i="35"/>
  <c r="AA17" i="35"/>
  <c r="K5" i="35"/>
  <c r="L6" i="35"/>
  <c r="K6" i="35"/>
  <c r="L5" i="35"/>
  <c r="O9" i="35"/>
  <c r="N9" i="35"/>
  <c r="Y7" i="35"/>
  <c r="X7" i="35"/>
  <c r="AG9" i="35"/>
  <c r="AH9" i="35" s="1"/>
  <c r="AG8" i="35"/>
  <c r="AH8" i="35" s="1"/>
  <c r="AD8" i="35"/>
  <c r="AE8" i="35" s="1"/>
  <c r="AA4" i="35"/>
  <c r="AB4" i="35" s="1"/>
  <c r="L11" i="31"/>
  <c r="J11" i="31"/>
  <c r="J28" i="31" s="1"/>
  <c r="H11" i="31"/>
  <c r="L12" i="31"/>
  <c r="J12" i="31"/>
  <c r="H12" i="31"/>
  <c r="L10" i="31"/>
  <c r="L8" i="31"/>
  <c r="J8" i="31"/>
  <c r="L27" i="31"/>
  <c r="L26" i="31"/>
  <c r="L25" i="31"/>
  <c r="L24" i="31"/>
  <c r="L23" i="31"/>
  <c r="L22" i="31"/>
  <c r="L21" i="31"/>
  <c r="L20" i="31"/>
  <c r="L19" i="31"/>
  <c r="L18" i="31"/>
  <c r="J17" i="31"/>
  <c r="J16" i="31"/>
  <c r="J15" i="31"/>
  <c r="J14" i="31"/>
  <c r="J13" i="31"/>
  <c r="J9" i="31"/>
  <c r="H7" i="31"/>
  <c r="H28" i="31" s="1"/>
  <c r="H32" i="31"/>
  <c r="J343" i="29"/>
  <c r="H343" i="29"/>
  <c r="F343" i="29"/>
  <c r="J342" i="29"/>
  <c r="J344" i="29" s="1"/>
  <c r="H342" i="29"/>
  <c r="H344" i="29" s="1"/>
  <c r="F342" i="29"/>
  <c r="J337" i="29"/>
  <c r="J338" i="29"/>
  <c r="H337" i="29"/>
  <c r="H338" i="29"/>
  <c r="F337" i="29"/>
  <c r="F338" i="29"/>
  <c r="J330" i="29"/>
  <c r="H330" i="29"/>
  <c r="F330" i="29"/>
  <c r="H329" i="29"/>
  <c r="H328" i="29"/>
  <c r="H327" i="29"/>
  <c r="J326" i="29"/>
  <c r="H326" i="29"/>
  <c r="F326" i="29"/>
  <c r="J325" i="29"/>
  <c r="J324" i="29"/>
  <c r="J323" i="29"/>
  <c r="H323" i="29"/>
  <c r="F323" i="29"/>
  <c r="J322" i="29"/>
  <c r="H322" i="29"/>
  <c r="F322" i="29"/>
  <c r="J321" i="29"/>
  <c r="H321" i="29"/>
  <c r="F321" i="29"/>
  <c r="F333" i="29" s="1"/>
  <c r="H316" i="29"/>
  <c r="J315" i="29"/>
  <c r="H315" i="29"/>
  <c r="F315" i="29"/>
  <c r="J314" i="29"/>
  <c r="H314" i="29"/>
  <c r="F314" i="29"/>
  <c r="J313" i="29"/>
  <c r="H313" i="29"/>
  <c r="F313" i="29"/>
  <c r="J312" i="29"/>
  <c r="H312" i="29"/>
  <c r="F312" i="29"/>
  <c r="J311" i="29"/>
  <c r="H311" i="29"/>
  <c r="F311" i="29"/>
  <c r="J310" i="29"/>
  <c r="H310" i="29"/>
  <c r="F310" i="29"/>
  <c r="J309" i="29"/>
  <c r="H309" i="29"/>
  <c r="F309" i="29"/>
  <c r="J308" i="29"/>
  <c r="H308" i="29"/>
  <c r="F308" i="29"/>
  <c r="J307" i="29"/>
  <c r="H307" i="29"/>
  <c r="F307" i="29"/>
  <c r="J306" i="29"/>
  <c r="H306" i="29"/>
  <c r="F306" i="29"/>
  <c r="J305" i="29"/>
  <c r="H305" i="29"/>
  <c r="F305" i="29"/>
  <c r="J304" i="29"/>
  <c r="H304" i="29"/>
  <c r="F304" i="29"/>
  <c r="J303" i="29"/>
  <c r="H303" i="29"/>
  <c r="F303" i="29"/>
  <c r="J302" i="29"/>
  <c r="H302" i="29"/>
  <c r="F302" i="29"/>
  <c r="J301" i="29"/>
  <c r="H301" i="29"/>
  <c r="F301" i="29"/>
  <c r="J300" i="29"/>
  <c r="H300" i="29"/>
  <c r="F300" i="29"/>
  <c r="J299" i="29"/>
  <c r="H299" i="29"/>
  <c r="F299" i="29"/>
  <c r="J298" i="29"/>
  <c r="H298" i="29"/>
  <c r="F298" i="29"/>
  <c r="J297" i="29"/>
  <c r="H297" i="29"/>
  <c r="F297" i="29"/>
  <c r="J296" i="29"/>
  <c r="H296" i="29"/>
  <c r="F296" i="29"/>
  <c r="J295" i="29"/>
  <c r="H295" i="29"/>
  <c r="F295" i="29"/>
  <c r="J294" i="29"/>
  <c r="H294" i="29"/>
  <c r="F294" i="29"/>
  <c r="J293" i="29"/>
  <c r="H293" i="29"/>
  <c r="F293" i="29"/>
  <c r="J292" i="29"/>
  <c r="H292" i="29"/>
  <c r="F292" i="29"/>
  <c r="J291" i="29"/>
  <c r="H291" i="29"/>
  <c r="F291" i="29"/>
  <c r="J290" i="29"/>
  <c r="H290" i="29"/>
  <c r="F290" i="29"/>
  <c r="J289" i="29"/>
  <c r="H289" i="29"/>
  <c r="F289" i="29"/>
  <c r="J288" i="29"/>
  <c r="H288" i="29"/>
  <c r="F288" i="29"/>
  <c r="J287" i="29"/>
  <c r="H287" i="29"/>
  <c r="F287" i="29"/>
  <c r="J286" i="29"/>
  <c r="H286" i="29"/>
  <c r="F286" i="29"/>
  <c r="J285" i="29"/>
  <c r="H285" i="29"/>
  <c r="F285" i="29"/>
  <c r="J284" i="29"/>
  <c r="H284" i="29"/>
  <c r="F284" i="29"/>
  <c r="J283" i="29"/>
  <c r="H283" i="29"/>
  <c r="F283" i="29"/>
  <c r="J282" i="29"/>
  <c r="H282" i="29"/>
  <c r="F282" i="29"/>
  <c r="J281" i="29"/>
  <c r="H281" i="29"/>
  <c r="F281" i="29"/>
  <c r="J280" i="29"/>
  <c r="H280" i="29"/>
  <c r="F280" i="29"/>
  <c r="J279" i="29"/>
  <c r="H279" i="29"/>
  <c r="F279" i="29"/>
  <c r="J278" i="29"/>
  <c r="H278" i="29"/>
  <c r="F278" i="29"/>
  <c r="H277" i="29"/>
  <c r="F277" i="29"/>
  <c r="H276" i="29"/>
  <c r="F276" i="29"/>
  <c r="F275" i="29"/>
  <c r="J274" i="29"/>
  <c r="F274" i="29"/>
  <c r="F273" i="29"/>
  <c r="H272" i="29"/>
  <c r="F272" i="29"/>
  <c r="F271" i="29"/>
  <c r="F270" i="29"/>
  <c r="F269" i="29"/>
  <c r="F268" i="29"/>
  <c r="J267" i="29"/>
  <c r="H267" i="29"/>
  <c r="F267" i="29"/>
  <c r="J266" i="29"/>
  <c r="H266" i="29"/>
  <c r="F266" i="29"/>
  <c r="F265" i="29"/>
  <c r="J264" i="29"/>
  <c r="H264" i="29"/>
  <c r="F264" i="29"/>
  <c r="J263" i="29"/>
  <c r="H263" i="29"/>
  <c r="F263" i="29"/>
  <c r="F262" i="29"/>
  <c r="F261" i="29"/>
  <c r="J260" i="29"/>
  <c r="H260" i="29"/>
  <c r="F260" i="29"/>
  <c r="J259" i="29"/>
  <c r="H259" i="29"/>
  <c r="F259" i="29"/>
  <c r="H258" i="29"/>
  <c r="H257" i="29"/>
  <c r="H256" i="29"/>
  <c r="J255" i="29"/>
  <c r="F255" i="29"/>
  <c r="J254" i="29"/>
  <c r="H254" i="29"/>
  <c r="F332" i="29"/>
  <c r="J331" i="29"/>
  <c r="H331" i="29"/>
  <c r="F331" i="29"/>
  <c r="J253" i="29"/>
  <c r="H252" i="29"/>
  <c r="H251" i="29"/>
  <c r="F250" i="29"/>
  <c r="F249" i="29"/>
  <c r="F248" i="29"/>
  <c r="J247" i="29"/>
  <c r="H247" i="29"/>
  <c r="F247" i="29"/>
  <c r="J246" i="29"/>
  <c r="H246" i="29"/>
  <c r="F246" i="29"/>
  <c r="J245" i="29"/>
  <c r="F245" i="29"/>
  <c r="J244" i="29"/>
  <c r="F244" i="29"/>
  <c r="J243" i="29"/>
  <c r="F243" i="29"/>
  <c r="F242" i="29"/>
  <c r="F241" i="29"/>
  <c r="J240" i="29"/>
  <c r="H240" i="29"/>
  <c r="J239" i="29"/>
  <c r="J238" i="29"/>
  <c r="H238" i="29"/>
  <c r="F238" i="29"/>
  <c r="J237" i="29"/>
  <c r="J236" i="29"/>
  <c r="G235" i="29"/>
  <c r="H235" i="29"/>
  <c r="F235" i="29"/>
  <c r="G234" i="29"/>
  <c r="H234" i="29" s="1"/>
  <c r="F234" i="29"/>
  <c r="G233" i="29"/>
  <c r="H233" i="29"/>
  <c r="F233" i="29"/>
  <c r="G232" i="29"/>
  <c r="F232" i="29"/>
  <c r="G231" i="29"/>
  <c r="H231" i="29" s="1"/>
  <c r="F231" i="29"/>
  <c r="G230" i="29"/>
  <c r="I230" i="29"/>
  <c r="J230" i="29" s="1"/>
  <c r="F230" i="29"/>
  <c r="G229" i="29"/>
  <c r="H229" i="29"/>
  <c r="F229" i="29"/>
  <c r="G228" i="29"/>
  <c r="I228" i="29" s="1"/>
  <c r="J228" i="29" s="1"/>
  <c r="F228" i="29"/>
  <c r="G227" i="29"/>
  <c r="H227" i="29" s="1"/>
  <c r="F227" i="29"/>
  <c r="G226" i="29"/>
  <c r="I226" i="29"/>
  <c r="J226" i="29" s="1"/>
  <c r="F226" i="29"/>
  <c r="G225" i="29"/>
  <c r="I225" i="29"/>
  <c r="J225" i="29" s="1"/>
  <c r="H225" i="29"/>
  <c r="F225" i="29"/>
  <c r="G224" i="29"/>
  <c r="F224" i="29"/>
  <c r="G223" i="29"/>
  <c r="H223" i="29" s="1"/>
  <c r="F223" i="29"/>
  <c r="G222" i="29"/>
  <c r="I222" i="29"/>
  <c r="J222" i="29" s="1"/>
  <c r="F222" i="29"/>
  <c r="G221" i="29"/>
  <c r="H221" i="29"/>
  <c r="F221" i="29"/>
  <c r="G220" i="29"/>
  <c r="F220" i="29"/>
  <c r="G219" i="29"/>
  <c r="H219" i="29" s="1"/>
  <c r="F219" i="29"/>
  <c r="G218" i="29"/>
  <c r="F218" i="29"/>
  <c r="G217" i="29"/>
  <c r="H217" i="29" s="1"/>
  <c r="F217" i="29"/>
  <c r="G216" i="29"/>
  <c r="F216" i="29"/>
  <c r="G215" i="29"/>
  <c r="H215" i="29" s="1"/>
  <c r="F215" i="29"/>
  <c r="G214" i="29"/>
  <c r="I214" i="29"/>
  <c r="J214" i="29" s="1"/>
  <c r="F214" i="29"/>
  <c r="G213" i="29"/>
  <c r="H213" i="29"/>
  <c r="F213" i="29"/>
  <c r="G212" i="29"/>
  <c r="H212" i="29" s="1"/>
  <c r="F212" i="29"/>
  <c r="G211" i="29"/>
  <c r="H211" i="29"/>
  <c r="F211" i="29"/>
  <c r="G210" i="29"/>
  <c r="I210" i="29" s="1"/>
  <c r="J210" i="29" s="1"/>
  <c r="F210" i="29"/>
  <c r="G209" i="29"/>
  <c r="H209" i="29" s="1"/>
  <c r="F209" i="29"/>
  <c r="G208" i="29"/>
  <c r="I208" i="29"/>
  <c r="J208" i="29" s="1"/>
  <c r="F208" i="29"/>
  <c r="G207" i="29"/>
  <c r="H207" i="29"/>
  <c r="F207" i="29"/>
  <c r="G206" i="29"/>
  <c r="I206" i="29" s="1"/>
  <c r="J206" i="29"/>
  <c r="F206" i="29"/>
  <c r="G205" i="29"/>
  <c r="H205" i="29" s="1"/>
  <c r="F205" i="29"/>
  <c r="G204" i="29"/>
  <c r="F204" i="29"/>
  <c r="G203" i="29"/>
  <c r="H203" i="29" s="1"/>
  <c r="F203" i="29"/>
  <c r="G202" i="29"/>
  <c r="H202" i="29"/>
  <c r="F202" i="29"/>
  <c r="G201" i="29"/>
  <c r="H201" i="29" s="1"/>
  <c r="F201" i="29"/>
  <c r="G200" i="29"/>
  <c r="I200" i="29"/>
  <c r="J200" i="29" s="1"/>
  <c r="F200" i="29"/>
  <c r="G199" i="29"/>
  <c r="H199" i="29"/>
  <c r="F199" i="29"/>
  <c r="G198" i="29"/>
  <c r="I198" i="29" s="1"/>
  <c r="J198" i="29" s="1"/>
  <c r="F198" i="29"/>
  <c r="G197" i="29"/>
  <c r="H197" i="29" s="1"/>
  <c r="F197" i="29"/>
  <c r="G196" i="29"/>
  <c r="F196" i="29"/>
  <c r="G195" i="29"/>
  <c r="H195" i="29" s="1"/>
  <c r="F195" i="29"/>
  <c r="G194" i="29"/>
  <c r="F194" i="29"/>
  <c r="J193" i="29"/>
  <c r="G193" i="29"/>
  <c r="I193" i="29" s="1"/>
  <c r="H193" i="29"/>
  <c r="F193" i="29"/>
  <c r="G192" i="29"/>
  <c r="I192" i="29" s="1"/>
  <c r="J192" i="29" s="1"/>
  <c r="F192" i="29"/>
  <c r="G191" i="29"/>
  <c r="F191" i="29"/>
  <c r="G190" i="29"/>
  <c r="I190" i="29"/>
  <c r="J190" i="29" s="1"/>
  <c r="F190" i="29"/>
  <c r="G189" i="29"/>
  <c r="H189" i="29"/>
  <c r="F189" i="29"/>
  <c r="G188" i="29"/>
  <c r="I188" i="29" s="1"/>
  <c r="J188" i="29" s="1"/>
  <c r="F188" i="29"/>
  <c r="G187" i="29"/>
  <c r="H187" i="29" s="1"/>
  <c r="F187" i="29"/>
  <c r="G186" i="29"/>
  <c r="F186" i="29"/>
  <c r="G185" i="29"/>
  <c r="H185" i="29" s="1"/>
  <c r="F185" i="29"/>
  <c r="G184" i="29"/>
  <c r="F184" i="29"/>
  <c r="G183" i="29"/>
  <c r="H183" i="29" s="1"/>
  <c r="F183" i="29"/>
  <c r="G182" i="29"/>
  <c r="I182" i="29"/>
  <c r="J182" i="29" s="1"/>
  <c r="F182" i="29"/>
  <c r="G181" i="29"/>
  <c r="H181" i="29"/>
  <c r="F181" i="29"/>
  <c r="G180" i="29"/>
  <c r="F180" i="29"/>
  <c r="G179" i="29"/>
  <c r="H179" i="29" s="1"/>
  <c r="F179" i="29"/>
  <c r="G178" i="29"/>
  <c r="I178" i="29"/>
  <c r="J178" i="29" s="1"/>
  <c r="F178" i="29"/>
  <c r="J177" i="29"/>
  <c r="G177" i="29"/>
  <c r="I177" i="29" s="1"/>
  <c r="H177" i="29"/>
  <c r="F177" i="29"/>
  <c r="G176" i="29"/>
  <c r="F176" i="29"/>
  <c r="G175" i="29"/>
  <c r="F175" i="29"/>
  <c r="G174" i="29"/>
  <c r="I174" i="29"/>
  <c r="J174" i="29" s="1"/>
  <c r="F174" i="29"/>
  <c r="G173" i="29"/>
  <c r="H173" i="29"/>
  <c r="F173" i="29"/>
  <c r="G172" i="29"/>
  <c r="H172" i="29" s="1"/>
  <c r="I172" i="29"/>
  <c r="J172" i="29" s="1"/>
  <c r="F172" i="29"/>
  <c r="G171" i="29"/>
  <c r="H171" i="29"/>
  <c r="F171" i="29"/>
  <c r="G170" i="29"/>
  <c r="I170" i="29" s="1"/>
  <c r="J170" i="29" s="1"/>
  <c r="F170" i="29"/>
  <c r="G169" i="29"/>
  <c r="I169" i="29" s="1"/>
  <c r="F169" i="29"/>
  <c r="G168" i="29"/>
  <c r="F168" i="29"/>
  <c r="G167" i="29"/>
  <c r="H167" i="29" s="1"/>
  <c r="F167" i="29"/>
  <c r="G166" i="29"/>
  <c r="I166" i="29"/>
  <c r="J166" i="29" s="1"/>
  <c r="F166" i="29"/>
  <c r="G165" i="29"/>
  <c r="F165" i="29"/>
  <c r="J164" i="29"/>
  <c r="G164" i="29"/>
  <c r="I164" i="29" s="1"/>
  <c r="H164" i="29"/>
  <c r="F164" i="29"/>
  <c r="I163" i="29"/>
  <c r="J163" i="29" s="1"/>
  <c r="G163" i="29"/>
  <c r="H163" i="29" s="1"/>
  <c r="F163" i="29"/>
  <c r="G162" i="29"/>
  <c r="I162" i="29"/>
  <c r="J162" i="29" s="1"/>
  <c r="F162" i="29"/>
  <c r="G161" i="29"/>
  <c r="F161" i="29"/>
  <c r="G160" i="29"/>
  <c r="H160" i="29" s="1"/>
  <c r="F160" i="29"/>
  <c r="G159" i="29"/>
  <c r="H159" i="29"/>
  <c r="F159" i="29"/>
  <c r="G158" i="29"/>
  <c r="I158" i="29" s="1"/>
  <c r="J158" i="29"/>
  <c r="F158" i="29"/>
  <c r="G157" i="29"/>
  <c r="I157" i="29" s="1"/>
  <c r="J157" i="29"/>
  <c r="F157" i="29"/>
  <c r="G156" i="29"/>
  <c r="F156" i="29"/>
  <c r="G155" i="29"/>
  <c r="F155" i="29"/>
  <c r="G154" i="29"/>
  <c r="H154" i="29"/>
  <c r="F154" i="29"/>
  <c r="G153" i="29"/>
  <c r="I153" i="29" s="1"/>
  <c r="J153" i="29" s="1"/>
  <c r="F153" i="29"/>
  <c r="G152" i="29"/>
  <c r="H152" i="29" s="1"/>
  <c r="F152" i="29"/>
  <c r="G151" i="29"/>
  <c r="H151" i="29"/>
  <c r="F151" i="29"/>
  <c r="G150" i="29"/>
  <c r="I150" i="29" s="1"/>
  <c r="J150" i="29" s="1"/>
  <c r="F150" i="29"/>
  <c r="G149" i="29"/>
  <c r="F149" i="29"/>
  <c r="G148" i="29"/>
  <c r="H148" i="29" s="1"/>
  <c r="F148" i="29"/>
  <c r="G147" i="29"/>
  <c r="H147" i="29"/>
  <c r="F147" i="29"/>
  <c r="G146" i="29"/>
  <c r="I146" i="29" s="1"/>
  <c r="J146" i="29" s="1"/>
  <c r="F146" i="29"/>
  <c r="G145" i="29"/>
  <c r="H145" i="29" s="1"/>
  <c r="F145" i="29"/>
  <c r="G144" i="29"/>
  <c r="H144" i="29"/>
  <c r="F144" i="29"/>
  <c r="G143" i="29"/>
  <c r="H143" i="29" s="1"/>
  <c r="F143" i="29"/>
  <c r="G142" i="29"/>
  <c r="I142" i="29"/>
  <c r="J142" i="29" s="1"/>
  <c r="F142" i="29"/>
  <c r="G141" i="29"/>
  <c r="I141" i="29"/>
  <c r="J141" i="29" s="1"/>
  <c r="F141" i="29"/>
  <c r="G140" i="29"/>
  <c r="F140" i="29"/>
  <c r="I139" i="29"/>
  <c r="J139" i="29"/>
  <c r="G139" i="29"/>
  <c r="H139" i="29"/>
  <c r="F139" i="29"/>
  <c r="H138" i="29"/>
  <c r="G138" i="29"/>
  <c r="I138" i="29"/>
  <c r="J138" i="29" s="1"/>
  <c r="F138" i="29"/>
  <c r="G137" i="29"/>
  <c r="I137" i="29"/>
  <c r="J137" i="29" s="1"/>
  <c r="F137" i="29"/>
  <c r="G136" i="29"/>
  <c r="F136" i="29"/>
  <c r="G135" i="29"/>
  <c r="H135" i="29" s="1"/>
  <c r="F135" i="29"/>
  <c r="G134" i="29"/>
  <c r="I134" i="29"/>
  <c r="J134" i="29" s="1"/>
  <c r="F134" i="29"/>
  <c r="G133" i="29"/>
  <c r="F133" i="29"/>
  <c r="I132" i="29"/>
  <c r="J132" i="29"/>
  <c r="G132" i="29"/>
  <c r="H132" i="29"/>
  <c r="F132" i="29"/>
  <c r="I131" i="29"/>
  <c r="J131" i="29" s="1"/>
  <c r="G131" i="29"/>
  <c r="H131" i="29" s="1"/>
  <c r="F131" i="29"/>
  <c r="G130" i="29"/>
  <c r="I130" i="29"/>
  <c r="J130" i="29" s="1"/>
  <c r="F130" i="29"/>
  <c r="G129" i="29"/>
  <c r="F129" i="29"/>
  <c r="G128" i="29"/>
  <c r="H128" i="29" s="1"/>
  <c r="I128" i="29"/>
  <c r="J128" i="29" s="1"/>
  <c r="F128" i="29"/>
  <c r="G127" i="29"/>
  <c r="H127" i="29"/>
  <c r="F127" i="29"/>
  <c r="G126" i="29"/>
  <c r="F126" i="29"/>
  <c r="G125" i="29"/>
  <c r="H125" i="29" s="1"/>
  <c r="F125" i="29"/>
  <c r="G124" i="29"/>
  <c r="F124" i="29"/>
  <c r="G123" i="29"/>
  <c r="F123" i="29"/>
  <c r="G122" i="29"/>
  <c r="F122" i="29"/>
  <c r="G121" i="29"/>
  <c r="H121" i="29" s="1"/>
  <c r="F121" i="29"/>
  <c r="G120" i="29"/>
  <c r="F120" i="29"/>
  <c r="G119" i="29"/>
  <c r="I119" i="29" s="1"/>
  <c r="J119" i="29" s="1"/>
  <c r="F119" i="29"/>
  <c r="G118" i="29"/>
  <c r="I118" i="29" s="1"/>
  <c r="J118" i="29" s="1"/>
  <c r="F118" i="29"/>
  <c r="G117" i="29"/>
  <c r="I117" i="29" s="1"/>
  <c r="J117" i="29"/>
  <c r="F117" i="29"/>
  <c r="G116" i="29"/>
  <c r="I116" i="29" s="1"/>
  <c r="J116" i="29"/>
  <c r="F116" i="29"/>
  <c r="G115" i="29"/>
  <c r="I115" i="29" s="1"/>
  <c r="J115" i="29" s="1"/>
  <c r="F115" i="29"/>
  <c r="H114" i="29"/>
  <c r="G114" i="29"/>
  <c r="I114" i="29"/>
  <c r="J114" i="29" s="1"/>
  <c r="F114" i="29"/>
  <c r="G113" i="29"/>
  <c r="H113" i="29"/>
  <c r="F113" i="29"/>
  <c r="G112" i="29"/>
  <c r="I112" i="29" s="1"/>
  <c r="J112" i="29"/>
  <c r="F112" i="29"/>
  <c r="G111" i="29"/>
  <c r="I111" i="29" s="1"/>
  <c r="J111" i="29"/>
  <c r="F111" i="29"/>
  <c r="G110" i="29"/>
  <c r="H110" i="29" s="1"/>
  <c r="F110" i="29"/>
  <c r="J105" i="29"/>
  <c r="H105" i="29"/>
  <c r="F105" i="29"/>
  <c r="J104" i="29"/>
  <c r="H104" i="29"/>
  <c r="F104" i="29"/>
  <c r="J103" i="29"/>
  <c r="H103" i="29"/>
  <c r="F103" i="29"/>
  <c r="J102" i="29"/>
  <c r="H102" i="29"/>
  <c r="F102" i="29"/>
  <c r="J101" i="29"/>
  <c r="H101" i="29"/>
  <c r="F101" i="29"/>
  <c r="J100" i="29"/>
  <c r="H100" i="29"/>
  <c r="F100" i="29"/>
  <c r="J99" i="29"/>
  <c r="H99" i="29"/>
  <c r="F99" i="29"/>
  <c r="J98" i="29"/>
  <c r="H98" i="29"/>
  <c r="F98" i="29"/>
  <c r="J97" i="29"/>
  <c r="H97" i="29"/>
  <c r="F97" i="29"/>
  <c r="J96" i="29"/>
  <c r="H96" i="29"/>
  <c r="F96" i="29"/>
  <c r="J95" i="29"/>
  <c r="H95" i="29"/>
  <c r="F95" i="29"/>
  <c r="J94" i="29"/>
  <c r="H94" i="29"/>
  <c r="F94" i="29"/>
  <c r="J93" i="29"/>
  <c r="H93" i="29"/>
  <c r="F93" i="29"/>
  <c r="J92" i="29"/>
  <c r="H92" i="29"/>
  <c r="F92" i="29"/>
  <c r="J91" i="29"/>
  <c r="H91" i="29"/>
  <c r="F91" i="29"/>
  <c r="J90" i="29"/>
  <c r="H90" i="29"/>
  <c r="F90" i="29"/>
  <c r="J89" i="29"/>
  <c r="H89" i="29"/>
  <c r="F89" i="29"/>
  <c r="J88" i="29"/>
  <c r="H88" i="29"/>
  <c r="F88" i="29"/>
  <c r="J87" i="29"/>
  <c r="H87" i="29"/>
  <c r="F87" i="29"/>
  <c r="J86" i="29"/>
  <c r="H86" i="29"/>
  <c r="F86" i="29"/>
  <c r="J85" i="29"/>
  <c r="H85" i="29"/>
  <c r="F85" i="29"/>
  <c r="F84" i="29"/>
  <c r="H83" i="29"/>
  <c r="F82" i="29"/>
  <c r="F81" i="29"/>
  <c r="F80" i="29"/>
  <c r="J79" i="29"/>
  <c r="H79" i="29"/>
  <c r="F79" i="29"/>
  <c r="J78" i="29"/>
  <c r="H78" i="29"/>
  <c r="F78" i="29"/>
  <c r="J77" i="29"/>
  <c r="H77" i="29"/>
  <c r="F77" i="29"/>
  <c r="J76" i="29"/>
  <c r="H76" i="29"/>
  <c r="F76" i="29"/>
  <c r="J75" i="29"/>
  <c r="H75" i="29"/>
  <c r="F75" i="29"/>
  <c r="H74" i="29"/>
  <c r="F73" i="29"/>
  <c r="H72" i="29"/>
  <c r="F71" i="29"/>
  <c r="J70" i="29"/>
  <c r="J69" i="29"/>
  <c r="H69" i="29"/>
  <c r="F69" i="29"/>
  <c r="J68" i="29"/>
  <c r="H68" i="29"/>
  <c r="F68" i="29"/>
  <c r="F67" i="29"/>
  <c r="F66" i="29"/>
  <c r="F65" i="29"/>
  <c r="H64" i="29"/>
  <c r="F64" i="29"/>
  <c r="H63" i="29"/>
  <c r="F63" i="29"/>
  <c r="H62" i="29"/>
  <c r="F62" i="29"/>
  <c r="J61" i="29"/>
  <c r="H61" i="29"/>
  <c r="F61" i="29"/>
  <c r="J60" i="29"/>
  <c r="H60" i="29"/>
  <c r="F60" i="29"/>
  <c r="H59" i="29"/>
  <c r="F59" i="29"/>
  <c r="J58" i="29"/>
  <c r="H58" i="29"/>
  <c r="F58" i="29"/>
  <c r="H57" i="29"/>
  <c r="F57" i="29"/>
  <c r="J56" i="29"/>
  <c r="H56" i="29"/>
  <c r="F56" i="29"/>
  <c r="F55" i="29"/>
  <c r="F54" i="29"/>
  <c r="H53" i="29"/>
  <c r="F53" i="29"/>
  <c r="J52" i="29"/>
  <c r="H52" i="29"/>
  <c r="F52" i="29"/>
  <c r="J51" i="29"/>
  <c r="H51" i="29"/>
  <c r="F51" i="29"/>
  <c r="J50" i="29"/>
  <c r="H50" i="29"/>
  <c r="F50" i="29"/>
  <c r="J49" i="29"/>
  <c r="H49" i="29"/>
  <c r="F49" i="29"/>
  <c r="J48" i="29"/>
  <c r="H48" i="29"/>
  <c r="F48" i="29"/>
  <c r="J47" i="29"/>
  <c r="H47" i="29"/>
  <c r="F47" i="29"/>
  <c r="J46" i="29"/>
  <c r="H46" i="29"/>
  <c r="F46" i="29"/>
  <c r="J45" i="29"/>
  <c r="H45" i="29"/>
  <c r="F45" i="29"/>
  <c r="J44" i="29"/>
  <c r="H44" i="29"/>
  <c r="F44" i="29"/>
  <c r="J43" i="29"/>
  <c r="H43" i="29"/>
  <c r="F43" i="29"/>
  <c r="H42" i="29"/>
  <c r="H41" i="29"/>
  <c r="F40" i="29"/>
  <c r="F39" i="29"/>
  <c r="H38" i="29"/>
  <c r="H37" i="29"/>
  <c r="H36" i="29"/>
  <c r="H35" i="29"/>
  <c r="H34" i="29"/>
  <c r="H33" i="29"/>
  <c r="J32" i="29"/>
  <c r="H32" i="29"/>
  <c r="J31" i="29"/>
  <c r="H31" i="29"/>
  <c r="F31" i="29"/>
  <c r="J30" i="29"/>
  <c r="H30" i="29"/>
  <c r="F30" i="29"/>
  <c r="J29" i="29"/>
  <c r="H29" i="29"/>
  <c r="F28" i="29"/>
  <c r="J27" i="29"/>
  <c r="F27" i="29"/>
  <c r="H26" i="29"/>
  <c r="F26" i="29"/>
  <c r="F25" i="29"/>
  <c r="F24" i="29"/>
  <c r="F23" i="29"/>
  <c r="F22" i="29"/>
  <c r="J21" i="29"/>
  <c r="H20" i="29"/>
  <c r="J19" i="29"/>
  <c r="H19" i="29"/>
  <c r="F19" i="29"/>
  <c r="F106" i="29" s="1"/>
  <c r="H18" i="29"/>
  <c r="J17" i="29"/>
  <c r="J16" i="29"/>
  <c r="J15" i="29"/>
  <c r="J14" i="29"/>
  <c r="J13" i="29"/>
  <c r="J12" i="29"/>
  <c r="J11" i="29"/>
  <c r="J10" i="29"/>
  <c r="H9" i="29"/>
  <c r="H8" i="29"/>
  <c r="H7" i="29"/>
  <c r="H6" i="29"/>
  <c r="H5" i="29"/>
  <c r="H4" i="29"/>
  <c r="F3" i="29"/>
  <c r="L15" i="16"/>
  <c r="L19" i="16"/>
  <c r="L351" i="28"/>
  <c r="J351" i="28"/>
  <c r="H351" i="28"/>
  <c r="L350" i="28"/>
  <c r="J350" i="28"/>
  <c r="H350" i="28"/>
  <c r="L343" i="28"/>
  <c r="L344" i="28"/>
  <c r="J343" i="28"/>
  <c r="J344" i="28"/>
  <c r="H343" i="28"/>
  <c r="H344" i="28"/>
  <c r="H336" i="28"/>
  <c r="J336" i="28"/>
  <c r="L336" i="28"/>
  <c r="L327" i="28"/>
  <c r="H327" i="28"/>
  <c r="J326" i="28"/>
  <c r="H326" i="28"/>
  <c r="L325" i="28"/>
  <c r="J325" i="28"/>
  <c r="H325" i="28"/>
  <c r="L105" i="28"/>
  <c r="J105" i="28"/>
  <c r="H105" i="28"/>
  <c r="L104" i="28"/>
  <c r="J104" i="28"/>
  <c r="H104" i="28"/>
  <c r="L103" i="28"/>
  <c r="J103" i="28"/>
  <c r="H103" i="28"/>
  <c r="L102" i="28"/>
  <c r="J102" i="28"/>
  <c r="H102" i="28"/>
  <c r="L101" i="28"/>
  <c r="J101" i="28"/>
  <c r="H101" i="28"/>
  <c r="L100" i="28"/>
  <c r="J100" i="28"/>
  <c r="H100" i="28"/>
  <c r="L99" i="28"/>
  <c r="J99" i="28"/>
  <c r="H99" i="28"/>
  <c r="L98" i="28"/>
  <c r="J98" i="28"/>
  <c r="H98" i="28"/>
  <c r="L97" i="28"/>
  <c r="J97" i="28"/>
  <c r="H97" i="28"/>
  <c r="L96" i="28"/>
  <c r="J96" i="28"/>
  <c r="H96" i="28"/>
  <c r="L95" i="28"/>
  <c r="J95" i="28"/>
  <c r="H95" i="28"/>
  <c r="L94" i="28"/>
  <c r="J94" i="28"/>
  <c r="H94" i="28"/>
  <c r="L93" i="28"/>
  <c r="J93" i="28"/>
  <c r="H93" i="28"/>
  <c r="L92" i="28"/>
  <c r="J92" i="28"/>
  <c r="H92" i="28"/>
  <c r="L91" i="28"/>
  <c r="J91" i="28"/>
  <c r="H91" i="28"/>
  <c r="L90" i="28"/>
  <c r="J90" i="28"/>
  <c r="H90" i="28"/>
  <c r="L89" i="28"/>
  <c r="J89" i="28"/>
  <c r="H89" i="28"/>
  <c r="L88" i="28"/>
  <c r="J88" i="28"/>
  <c r="H88" i="28"/>
  <c r="L87" i="28"/>
  <c r="J87" i="28"/>
  <c r="H87" i="28"/>
  <c r="L86" i="28"/>
  <c r="J86" i="28"/>
  <c r="H86" i="28"/>
  <c r="L85" i="28"/>
  <c r="J85" i="28"/>
  <c r="H85" i="28"/>
  <c r="I237" i="28"/>
  <c r="K237" i="28" s="1"/>
  <c r="L237" i="28"/>
  <c r="H237" i="28"/>
  <c r="I236" i="28"/>
  <c r="K236" i="28" s="1"/>
  <c r="L236" i="28" s="1"/>
  <c r="H236" i="28"/>
  <c r="I235" i="28"/>
  <c r="J235" i="28" s="1"/>
  <c r="H235" i="28"/>
  <c r="I234" i="28"/>
  <c r="J234" i="28"/>
  <c r="H234" i="28"/>
  <c r="I233" i="28"/>
  <c r="K233" i="28" s="1"/>
  <c r="L233" i="28" s="1"/>
  <c r="H233" i="28"/>
  <c r="I232" i="28"/>
  <c r="J232" i="28" s="1"/>
  <c r="H232" i="28"/>
  <c r="I231" i="28"/>
  <c r="H231" i="28"/>
  <c r="I230" i="28"/>
  <c r="H230" i="28"/>
  <c r="I229" i="28"/>
  <c r="K229" i="28"/>
  <c r="L229" i="28" s="1"/>
  <c r="H229" i="28"/>
  <c r="I228" i="28"/>
  <c r="J228" i="28"/>
  <c r="H228" i="28"/>
  <c r="I227" i="28"/>
  <c r="K227" i="28" s="1"/>
  <c r="L227" i="28" s="1"/>
  <c r="H227" i="28"/>
  <c r="I226" i="28"/>
  <c r="J226" i="28" s="1"/>
  <c r="H226" i="28"/>
  <c r="I225" i="28"/>
  <c r="K225" i="28"/>
  <c r="L225" i="28" s="1"/>
  <c r="H225" i="28"/>
  <c r="I224" i="28"/>
  <c r="K224" i="28"/>
  <c r="H224" i="28"/>
  <c r="I223" i="28"/>
  <c r="K223" i="28" s="1"/>
  <c r="L223" i="28"/>
  <c r="H223" i="28"/>
  <c r="I222" i="28"/>
  <c r="K222" i="28" s="1"/>
  <c r="L222" i="28"/>
  <c r="H222" i="28"/>
  <c r="I221" i="28"/>
  <c r="K221" i="28" s="1"/>
  <c r="L221" i="28" s="1"/>
  <c r="H221" i="28"/>
  <c r="I220" i="28"/>
  <c r="K220" i="28" s="1"/>
  <c r="L220" i="28" s="1"/>
  <c r="H220" i="28"/>
  <c r="I219" i="28"/>
  <c r="K219" i="28" s="1"/>
  <c r="L219" i="28"/>
  <c r="H219" i="28"/>
  <c r="I218" i="28"/>
  <c r="H218" i="28"/>
  <c r="I217" i="28"/>
  <c r="H217" i="28"/>
  <c r="I216" i="28"/>
  <c r="K216" i="28" s="1"/>
  <c r="L216" i="28"/>
  <c r="H216" i="28"/>
  <c r="I215" i="28"/>
  <c r="H215" i="28"/>
  <c r="I214" i="28"/>
  <c r="H214" i="28"/>
  <c r="I213" i="28"/>
  <c r="H213" i="28"/>
  <c r="I212" i="28"/>
  <c r="K212" i="28" s="1"/>
  <c r="L212" i="28"/>
  <c r="H212" i="28"/>
  <c r="I211" i="28"/>
  <c r="K211" i="28" s="1"/>
  <c r="L211" i="28"/>
  <c r="H211" i="28"/>
  <c r="I210" i="28"/>
  <c r="J210" i="28" s="1"/>
  <c r="H210" i="28"/>
  <c r="I209" i="28"/>
  <c r="H209" i="28"/>
  <c r="I208" i="28"/>
  <c r="J208" i="28"/>
  <c r="H208" i="28"/>
  <c r="I207" i="28"/>
  <c r="K207" i="28" s="1"/>
  <c r="L207" i="28" s="1"/>
  <c r="H207" i="28"/>
  <c r="I206" i="28"/>
  <c r="J206" i="28" s="1"/>
  <c r="H206" i="28"/>
  <c r="I205" i="28"/>
  <c r="K205" i="28"/>
  <c r="L205" i="28" s="1"/>
  <c r="H205" i="28"/>
  <c r="I204" i="28"/>
  <c r="H204" i="28"/>
  <c r="I203" i="28"/>
  <c r="J203" i="28"/>
  <c r="H203" i="28"/>
  <c r="I202" i="28"/>
  <c r="H202" i="28"/>
  <c r="I201" i="28"/>
  <c r="J201" i="28" s="1"/>
  <c r="H201" i="28"/>
  <c r="I200" i="28"/>
  <c r="J200" i="28"/>
  <c r="H200" i="28"/>
  <c r="I199" i="28"/>
  <c r="K199" i="28" s="1"/>
  <c r="L199" i="28" s="1"/>
  <c r="H199" i="28"/>
  <c r="I198" i="28"/>
  <c r="J198" i="28" s="1"/>
  <c r="H198" i="28"/>
  <c r="I197" i="28"/>
  <c r="K197" i="28"/>
  <c r="L197" i="28" s="1"/>
  <c r="H197" i="28"/>
  <c r="I196" i="28"/>
  <c r="J196" i="28"/>
  <c r="H196" i="28"/>
  <c r="I195" i="28"/>
  <c r="K195" i="28" s="1"/>
  <c r="L195" i="28"/>
  <c r="H195" i="28"/>
  <c r="I194" i="28"/>
  <c r="J194" i="28" s="1"/>
  <c r="H194" i="28"/>
  <c r="I193" i="28"/>
  <c r="K193" i="28"/>
  <c r="L193" i="28" s="1"/>
  <c r="H193" i="28"/>
  <c r="I192" i="28"/>
  <c r="K192" i="28"/>
  <c r="L192" i="28" s="1"/>
  <c r="H192" i="28"/>
  <c r="I191" i="28"/>
  <c r="J191" i="28"/>
  <c r="H191" i="28"/>
  <c r="I190" i="28"/>
  <c r="K190" i="28" s="1"/>
  <c r="L190" i="28" s="1"/>
  <c r="H190" i="28"/>
  <c r="I189" i="28"/>
  <c r="J189" i="28" s="1"/>
  <c r="H189" i="28"/>
  <c r="I188" i="28"/>
  <c r="J188" i="28"/>
  <c r="H188" i="28"/>
  <c r="I187" i="28"/>
  <c r="K187" i="28" s="1"/>
  <c r="L187" i="28" s="1"/>
  <c r="H187" i="28"/>
  <c r="I186" i="28"/>
  <c r="J186" i="28" s="1"/>
  <c r="H186" i="28"/>
  <c r="I185" i="28"/>
  <c r="K185" i="28"/>
  <c r="L185" i="28" s="1"/>
  <c r="H185" i="28"/>
  <c r="I184" i="28"/>
  <c r="H184" i="28"/>
  <c r="I183" i="28"/>
  <c r="K183" i="28"/>
  <c r="L183" i="28" s="1"/>
  <c r="H183" i="28"/>
  <c r="I182" i="28"/>
  <c r="H182" i="28"/>
  <c r="I181" i="28"/>
  <c r="K181" i="28"/>
  <c r="L181" i="28" s="1"/>
  <c r="H181" i="28"/>
  <c r="I180" i="28"/>
  <c r="K180" i="28"/>
  <c r="L180" i="28" s="1"/>
  <c r="H180" i="28"/>
  <c r="I179" i="28"/>
  <c r="J179" i="28"/>
  <c r="K179" i="28"/>
  <c r="L179" i="28"/>
  <c r="H179" i="28"/>
  <c r="I178" i="28"/>
  <c r="J178" i="28" s="1"/>
  <c r="H178" i="28"/>
  <c r="I177" i="28"/>
  <c r="J177" i="28"/>
  <c r="K177" i="28"/>
  <c r="L177" i="28"/>
  <c r="H177" i="28"/>
  <c r="I176" i="28"/>
  <c r="K176" i="28" s="1"/>
  <c r="L176" i="28"/>
  <c r="H176" i="28"/>
  <c r="I175" i="28"/>
  <c r="J175" i="28" s="1"/>
  <c r="H175" i="28"/>
  <c r="I174" i="28"/>
  <c r="K174" i="28"/>
  <c r="L174" i="28" s="1"/>
  <c r="H174" i="28"/>
  <c r="I173" i="28"/>
  <c r="K173" i="28"/>
  <c r="L173" i="28" s="1"/>
  <c r="H173" i="28"/>
  <c r="I172" i="28"/>
  <c r="J172" i="28" s="1"/>
  <c r="H172" i="28"/>
  <c r="I171" i="28"/>
  <c r="K171" i="28"/>
  <c r="L171" i="28" s="1"/>
  <c r="H171" i="28"/>
  <c r="I170" i="28"/>
  <c r="J170" i="28"/>
  <c r="H170" i="28"/>
  <c r="I169" i="28"/>
  <c r="K169" i="28"/>
  <c r="L169" i="28"/>
  <c r="H169" i="28"/>
  <c r="I168" i="28"/>
  <c r="J168" i="28"/>
  <c r="H168" i="28"/>
  <c r="I167" i="28"/>
  <c r="J167" i="28" s="1"/>
  <c r="H167" i="28"/>
  <c r="I166" i="28"/>
  <c r="J166" i="28" s="1"/>
  <c r="H166" i="28"/>
  <c r="I165" i="28"/>
  <c r="K165" i="28"/>
  <c r="L165" i="28" s="1"/>
  <c r="H165" i="28"/>
  <c r="I164" i="28"/>
  <c r="J164" i="28"/>
  <c r="H164" i="28"/>
  <c r="I163" i="28"/>
  <c r="K163" i="28"/>
  <c r="L163" i="28"/>
  <c r="H163" i="28"/>
  <c r="I162" i="28"/>
  <c r="H162" i="28"/>
  <c r="I161" i="28"/>
  <c r="K161" i="28" s="1"/>
  <c r="L161" i="28" s="1"/>
  <c r="H161" i="28"/>
  <c r="I160" i="28"/>
  <c r="J160" i="28" s="1"/>
  <c r="H160" i="28"/>
  <c r="I159" i="28"/>
  <c r="K159" i="28"/>
  <c r="L159" i="28" s="1"/>
  <c r="H159" i="28"/>
  <c r="I158" i="28"/>
  <c r="J158" i="28"/>
  <c r="H158" i="28"/>
  <c r="I157" i="28"/>
  <c r="K157" i="28"/>
  <c r="L157" i="28"/>
  <c r="H157" i="28"/>
  <c r="I156" i="28"/>
  <c r="J156" i="28"/>
  <c r="H156" i="28"/>
  <c r="I155" i="28"/>
  <c r="K155" i="28" s="1"/>
  <c r="L155" i="28" s="1"/>
  <c r="H155" i="28"/>
  <c r="I154" i="28"/>
  <c r="H154" i="28"/>
  <c r="I153" i="28"/>
  <c r="K153" i="28"/>
  <c r="L153" i="28" s="1"/>
  <c r="H153" i="28"/>
  <c r="I152" i="28"/>
  <c r="K152" i="28"/>
  <c r="L152" i="28" s="1"/>
  <c r="H152" i="28"/>
  <c r="I151" i="28"/>
  <c r="J151" i="28" s="1"/>
  <c r="K151" i="28"/>
  <c r="H151" i="28"/>
  <c r="I150" i="28"/>
  <c r="K150" i="28"/>
  <c r="L150" i="28" s="1"/>
  <c r="H150" i="28"/>
  <c r="I149" i="28"/>
  <c r="K149" i="28"/>
  <c r="L149" i="28" s="1"/>
  <c r="H149" i="28"/>
  <c r="I148" i="28"/>
  <c r="K148" i="28"/>
  <c r="L148" i="28" s="1"/>
  <c r="H148" i="28"/>
  <c r="I147" i="28"/>
  <c r="K147" i="28"/>
  <c r="L147" i="28" s="1"/>
  <c r="H147" i="28"/>
  <c r="I146" i="28"/>
  <c r="J146" i="28"/>
  <c r="H146" i="28"/>
  <c r="I145" i="28"/>
  <c r="K145" i="28"/>
  <c r="L145" i="28"/>
  <c r="H145" i="28"/>
  <c r="I144" i="28"/>
  <c r="J144" i="28"/>
  <c r="H144" i="28"/>
  <c r="I143" i="28"/>
  <c r="J143" i="28" s="1"/>
  <c r="H143" i="28"/>
  <c r="I142" i="28"/>
  <c r="J142" i="28" s="1"/>
  <c r="H142" i="28"/>
  <c r="I141" i="28"/>
  <c r="J141" i="28"/>
  <c r="H141" i="28"/>
  <c r="I140" i="28"/>
  <c r="K140" i="28"/>
  <c r="L140" i="28"/>
  <c r="H140" i="28"/>
  <c r="I139" i="28"/>
  <c r="J139" i="28"/>
  <c r="H139" i="28"/>
  <c r="I138" i="28"/>
  <c r="J138" i="28" s="1"/>
  <c r="H138" i="28"/>
  <c r="I137" i="28"/>
  <c r="H137" i="28"/>
  <c r="I136" i="28"/>
  <c r="H136" i="28"/>
  <c r="I135" i="28"/>
  <c r="J135" i="28" s="1"/>
  <c r="H135" i="28"/>
  <c r="I134" i="28"/>
  <c r="H134" i="28"/>
  <c r="I133" i="28"/>
  <c r="K133" i="28" s="1"/>
  <c r="L133" i="28" s="1"/>
  <c r="H133" i="28"/>
  <c r="I132" i="28"/>
  <c r="J132" i="28" s="1"/>
  <c r="H132" i="28"/>
  <c r="I131" i="28"/>
  <c r="K131" i="28" s="1"/>
  <c r="L131" i="28" s="1"/>
  <c r="H131" i="28"/>
  <c r="I130" i="28"/>
  <c r="K130" i="28" s="1"/>
  <c r="L130" i="28" s="1"/>
  <c r="H130" i="28"/>
  <c r="I129" i="28"/>
  <c r="J129" i="28" s="1"/>
  <c r="H129" i="28"/>
  <c r="I128" i="28"/>
  <c r="J128" i="28"/>
  <c r="H128" i="28"/>
  <c r="I127" i="28"/>
  <c r="H127" i="28"/>
  <c r="I126" i="28"/>
  <c r="J126" i="28" s="1"/>
  <c r="H126" i="28"/>
  <c r="I125" i="28"/>
  <c r="J125" i="28"/>
  <c r="H125" i="28"/>
  <c r="I124" i="28"/>
  <c r="J124" i="28"/>
  <c r="H124" i="28"/>
  <c r="I123" i="28"/>
  <c r="H123" i="28"/>
  <c r="I122" i="28"/>
  <c r="K122" i="28"/>
  <c r="L122" i="28" s="1"/>
  <c r="H122" i="28"/>
  <c r="I121" i="28"/>
  <c r="K121" i="28"/>
  <c r="L121" i="28" s="1"/>
  <c r="H121" i="28"/>
  <c r="I120" i="28"/>
  <c r="H120" i="28"/>
  <c r="I119" i="28"/>
  <c r="K119" i="28" s="1"/>
  <c r="H119" i="28"/>
  <c r="I118" i="28"/>
  <c r="J118" i="28" s="1"/>
  <c r="H118" i="28"/>
  <c r="I117" i="28"/>
  <c r="J117" i="28"/>
  <c r="H117" i="28"/>
  <c r="I116" i="28"/>
  <c r="J116" i="28"/>
  <c r="H116" i="28"/>
  <c r="I115" i="28"/>
  <c r="K115" i="28" s="1"/>
  <c r="L115" i="28" s="1"/>
  <c r="H115" i="28"/>
  <c r="I114" i="28"/>
  <c r="J114" i="28" s="1"/>
  <c r="H114" i="28"/>
  <c r="I113" i="28"/>
  <c r="J113" i="28" s="1"/>
  <c r="H113" i="28"/>
  <c r="I112" i="28"/>
  <c r="J112" i="28"/>
  <c r="H112" i="28"/>
  <c r="H84" i="28"/>
  <c r="J83" i="28"/>
  <c r="H82" i="28"/>
  <c r="J318" i="28"/>
  <c r="L317" i="28"/>
  <c r="J317" i="28"/>
  <c r="H317" i="28"/>
  <c r="L316" i="28"/>
  <c r="J316" i="28"/>
  <c r="H316" i="28"/>
  <c r="L315" i="28"/>
  <c r="J315" i="28"/>
  <c r="H315" i="28"/>
  <c r="H81" i="28"/>
  <c r="L314" i="28"/>
  <c r="J314" i="28"/>
  <c r="H314" i="28"/>
  <c r="L80" i="28"/>
  <c r="J80" i="28"/>
  <c r="H80" i="28"/>
  <c r="L313" i="28"/>
  <c r="J313" i="28"/>
  <c r="H313" i="28"/>
  <c r="L312" i="28"/>
  <c r="J312" i="28"/>
  <c r="H312" i="28"/>
  <c r="L311" i="28"/>
  <c r="J311" i="28"/>
  <c r="H311" i="28"/>
  <c r="L310" i="28"/>
  <c r="J310" i="28"/>
  <c r="H310" i="28"/>
  <c r="L309" i="28"/>
  <c r="J309" i="28"/>
  <c r="H309" i="28"/>
  <c r="L308" i="28"/>
  <c r="J308" i="28"/>
  <c r="H308" i="28"/>
  <c r="L307" i="28"/>
  <c r="J307" i="28"/>
  <c r="H307" i="28"/>
  <c r="L306" i="28"/>
  <c r="J306" i="28"/>
  <c r="H306" i="28"/>
  <c r="L305" i="28"/>
  <c r="J305" i="28"/>
  <c r="H305" i="28"/>
  <c r="L304" i="28"/>
  <c r="J304" i="28"/>
  <c r="H304" i="28"/>
  <c r="L303" i="28"/>
  <c r="J303" i="28"/>
  <c r="H303" i="28"/>
  <c r="L302" i="28"/>
  <c r="J302" i="28"/>
  <c r="H302" i="28"/>
  <c r="L301" i="28"/>
  <c r="J301" i="28"/>
  <c r="H301" i="28"/>
  <c r="L300" i="28"/>
  <c r="J300" i="28"/>
  <c r="H300" i="28"/>
  <c r="L299" i="28"/>
  <c r="J299" i="28"/>
  <c r="H299" i="28"/>
  <c r="L298" i="28"/>
  <c r="J298" i="28"/>
  <c r="H298" i="28"/>
  <c r="L297" i="28"/>
  <c r="J297" i="28"/>
  <c r="H297" i="28"/>
  <c r="L296" i="28"/>
  <c r="J296" i="28"/>
  <c r="H296" i="28"/>
  <c r="L295" i="28"/>
  <c r="J295" i="28"/>
  <c r="H295" i="28"/>
  <c r="L294" i="28"/>
  <c r="J294" i="28"/>
  <c r="H294" i="28"/>
  <c r="L293" i="28"/>
  <c r="J293" i="28"/>
  <c r="H293" i="28"/>
  <c r="L292" i="28"/>
  <c r="J292" i="28"/>
  <c r="H292" i="28"/>
  <c r="L291" i="28"/>
  <c r="J291" i="28"/>
  <c r="H291" i="28"/>
  <c r="L290" i="28"/>
  <c r="J290" i="28"/>
  <c r="H290" i="28"/>
  <c r="L289" i="28"/>
  <c r="J289" i="28"/>
  <c r="H289" i="28"/>
  <c r="L288" i="28"/>
  <c r="J288" i="28"/>
  <c r="H288" i="28"/>
  <c r="L287" i="28"/>
  <c r="J287" i="28"/>
  <c r="H287" i="28"/>
  <c r="L286" i="28"/>
  <c r="J286" i="28"/>
  <c r="H286" i="28"/>
  <c r="L79" i="28"/>
  <c r="J79" i="28"/>
  <c r="H79" i="28"/>
  <c r="L285" i="28"/>
  <c r="J285" i="28"/>
  <c r="H285" i="28"/>
  <c r="L284" i="28"/>
  <c r="J284" i="28"/>
  <c r="H284" i="28"/>
  <c r="L78" i="28"/>
  <c r="J78" i="28"/>
  <c r="H78" i="28"/>
  <c r="L77" i="28"/>
  <c r="J77" i="28"/>
  <c r="H77" i="28"/>
  <c r="L76" i="28"/>
  <c r="J76" i="28"/>
  <c r="H76" i="28"/>
  <c r="L75" i="28"/>
  <c r="J75" i="28"/>
  <c r="H75" i="28"/>
  <c r="L283" i="28"/>
  <c r="J283" i="28"/>
  <c r="H283" i="28"/>
  <c r="L282" i="28"/>
  <c r="J282" i="28"/>
  <c r="H282" i="28"/>
  <c r="L281" i="28"/>
  <c r="J281" i="28"/>
  <c r="H281" i="28"/>
  <c r="L280" i="28"/>
  <c r="J280" i="28"/>
  <c r="H280" i="28"/>
  <c r="J74" i="28"/>
  <c r="H73" i="28"/>
  <c r="J72" i="28"/>
  <c r="H71" i="28"/>
  <c r="L70" i="28"/>
  <c r="L69" i="28"/>
  <c r="J69" i="28"/>
  <c r="H69" i="28"/>
  <c r="L68" i="28"/>
  <c r="J68" i="28"/>
  <c r="H68" i="28"/>
  <c r="J279" i="28"/>
  <c r="H279" i="28"/>
  <c r="J278" i="28"/>
  <c r="H278" i="28"/>
  <c r="H277" i="28"/>
  <c r="L276" i="28"/>
  <c r="H276" i="28"/>
  <c r="H67" i="28"/>
  <c r="H66" i="28"/>
  <c r="H65" i="28"/>
  <c r="J64" i="28"/>
  <c r="H64" i="28"/>
  <c r="J63" i="28"/>
  <c r="H63" i="28"/>
  <c r="J62" i="28"/>
  <c r="H62" i="28"/>
  <c r="L61" i="28"/>
  <c r="J61" i="28"/>
  <c r="H61" i="28"/>
  <c r="L60" i="28"/>
  <c r="J60" i="28"/>
  <c r="H60" i="28"/>
  <c r="H275" i="28"/>
  <c r="J274" i="28"/>
  <c r="H274" i="28"/>
  <c r="H273" i="28"/>
  <c r="H272" i="28"/>
  <c r="H271" i="28"/>
  <c r="H270" i="28"/>
  <c r="L269" i="28"/>
  <c r="J269" i="28"/>
  <c r="H269" i="28"/>
  <c r="J59" i="28"/>
  <c r="H59" i="28"/>
  <c r="L58" i="28"/>
  <c r="J58" i="28"/>
  <c r="H58" i="28"/>
  <c r="J57" i="28"/>
  <c r="H57" i="28"/>
  <c r="L56" i="28"/>
  <c r="J56" i="28"/>
  <c r="H56" i="28"/>
  <c r="H55" i="28"/>
  <c r="H54" i="28"/>
  <c r="L268" i="28"/>
  <c r="J268" i="28"/>
  <c r="H268" i="28"/>
  <c r="H267" i="28"/>
  <c r="J53" i="28"/>
  <c r="H53" i="28"/>
  <c r="L266" i="28"/>
  <c r="J266" i="28"/>
  <c r="H266" i="28"/>
  <c r="L52" i="28"/>
  <c r="J52" i="28"/>
  <c r="H52" i="28"/>
  <c r="L51" i="28"/>
  <c r="J51" i="28"/>
  <c r="H51" i="28"/>
  <c r="L50" i="28"/>
  <c r="J50" i="28"/>
  <c r="H50" i="28"/>
  <c r="L49" i="28"/>
  <c r="J49" i="28"/>
  <c r="H49" i="28"/>
  <c r="L48" i="28"/>
  <c r="J48" i="28"/>
  <c r="H48" i="28"/>
  <c r="L265" i="28"/>
  <c r="J265" i="28"/>
  <c r="H265" i="28"/>
  <c r="L47" i="28"/>
  <c r="J47" i="28"/>
  <c r="H47" i="28"/>
  <c r="L46" i="28"/>
  <c r="J46" i="28"/>
  <c r="H46" i="28"/>
  <c r="L45" i="28"/>
  <c r="J45" i="28"/>
  <c r="H45" i="28"/>
  <c r="H264" i="28"/>
  <c r="H263" i="28"/>
  <c r="L262" i="28"/>
  <c r="J262" i="28"/>
  <c r="H262" i="28"/>
  <c r="L261" i="28"/>
  <c r="J261" i="28"/>
  <c r="H261" i="28"/>
  <c r="L44" i="28"/>
  <c r="J44" i="28"/>
  <c r="H44" i="28"/>
  <c r="L43" i="28"/>
  <c r="J43" i="28"/>
  <c r="H43" i="28"/>
  <c r="J42" i="28"/>
  <c r="J41" i="28"/>
  <c r="J260" i="28"/>
  <c r="J259" i="28"/>
  <c r="J258" i="28"/>
  <c r="L257" i="28"/>
  <c r="H257" i="28"/>
  <c r="L256" i="28"/>
  <c r="J256" i="28"/>
  <c r="H335" i="28"/>
  <c r="L334" i="28"/>
  <c r="J334" i="28"/>
  <c r="H334" i="28"/>
  <c r="H40" i="28"/>
  <c r="L255" i="28"/>
  <c r="J254" i="28"/>
  <c r="J253" i="28"/>
  <c r="H39" i="28"/>
  <c r="J38" i="28"/>
  <c r="J37" i="28"/>
  <c r="J36" i="28"/>
  <c r="J35" i="28"/>
  <c r="J34" i="28"/>
  <c r="J33" i="28"/>
  <c r="L32" i="28"/>
  <c r="J32" i="28"/>
  <c r="L31" i="28"/>
  <c r="J31" i="28"/>
  <c r="H31" i="28"/>
  <c r="L30" i="28"/>
  <c r="J30" i="28"/>
  <c r="H30" i="28"/>
  <c r="L29" i="28"/>
  <c r="J29" i="28"/>
  <c r="H28" i="28"/>
  <c r="L27" i="28"/>
  <c r="H27" i="28"/>
  <c r="H252" i="28"/>
  <c r="H251" i="28"/>
  <c r="J333" i="28"/>
  <c r="J332" i="28"/>
  <c r="J337" i="28" s="1"/>
  <c r="J331" i="28"/>
  <c r="H250" i="28"/>
  <c r="J26" i="28"/>
  <c r="H26" i="28"/>
  <c r="H25" i="28"/>
  <c r="L330" i="28"/>
  <c r="J330" i="28"/>
  <c r="H330" i="28"/>
  <c r="H337" i="28" s="1"/>
  <c r="L249" i="28"/>
  <c r="J249" i="28"/>
  <c r="H249" i="28"/>
  <c r="L248" i="28"/>
  <c r="J248" i="28"/>
  <c r="H248" i="28"/>
  <c r="L247" i="28"/>
  <c r="H247" i="28"/>
  <c r="L246" i="28"/>
  <c r="H246" i="28"/>
  <c r="L245" i="28"/>
  <c r="H245" i="28"/>
  <c r="H24" i="28"/>
  <c r="H23" i="28"/>
  <c r="L329" i="28"/>
  <c r="L328" i="28"/>
  <c r="H22" i="28"/>
  <c r="L21" i="28"/>
  <c r="H244" i="28"/>
  <c r="H243" i="28"/>
  <c r="H319" i="28" s="1"/>
  <c r="L242" i="28"/>
  <c r="J242" i="28"/>
  <c r="L241" i="28"/>
  <c r="J20" i="28"/>
  <c r="L240" i="28"/>
  <c r="J240" i="28"/>
  <c r="H240" i="28"/>
  <c r="L19" i="28"/>
  <c r="J19" i="28"/>
  <c r="H19" i="28"/>
  <c r="J18" i="28"/>
  <c r="L17" i="28"/>
  <c r="L16" i="28"/>
  <c r="L15" i="28"/>
  <c r="L14" i="28"/>
  <c r="L239" i="28"/>
  <c r="L13" i="28"/>
  <c r="L12" i="28"/>
  <c r="L11" i="28"/>
  <c r="L238" i="28"/>
  <c r="L10" i="28"/>
  <c r="J9" i="28"/>
  <c r="J8" i="28"/>
  <c r="J7" i="28"/>
  <c r="J6" i="28"/>
  <c r="J5" i="28"/>
  <c r="J4" i="28"/>
  <c r="H3" i="28"/>
  <c r="H106" i="28" s="1"/>
  <c r="H27" i="27"/>
  <c r="J27" i="27"/>
  <c r="L27" i="27"/>
  <c r="L10" i="27"/>
  <c r="L11" i="27"/>
  <c r="J10" i="27"/>
  <c r="J11" i="27"/>
  <c r="H10" i="27"/>
  <c r="L20" i="27"/>
  <c r="J20" i="27"/>
  <c r="H20" i="27"/>
  <c r="L16" i="27"/>
  <c r="J16" i="27"/>
  <c r="H16" i="27"/>
  <c r="L13" i="27"/>
  <c r="J13" i="27"/>
  <c r="H13" i="27"/>
  <c r="L15" i="27"/>
  <c r="J15" i="27"/>
  <c r="H15" i="27"/>
  <c r="H26" i="27"/>
  <c r="J26" i="27"/>
  <c r="L26" i="27"/>
  <c r="L25" i="27"/>
  <c r="H25" i="27"/>
  <c r="L24" i="27"/>
  <c r="H24" i="27"/>
  <c r="L23" i="27"/>
  <c r="H23" i="27"/>
  <c r="J22" i="27"/>
  <c r="H22" i="27"/>
  <c r="J21" i="27"/>
  <c r="H21" i="27"/>
  <c r="L19" i="27"/>
  <c r="H19" i="27"/>
  <c r="L18" i="27"/>
  <c r="H18" i="27"/>
  <c r="J17" i="27"/>
  <c r="H17" i="27"/>
  <c r="J14" i="27"/>
  <c r="H14" i="27"/>
  <c r="L12" i="27"/>
  <c r="H12" i="27"/>
  <c r="H11" i="27"/>
  <c r="L9" i="27"/>
  <c r="H9" i="27"/>
  <c r="J8" i="27"/>
  <c r="H8" i="27"/>
  <c r="L7" i="27"/>
  <c r="H7" i="27"/>
  <c r="I8" i="26"/>
  <c r="K8" i="26"/>
  <c r="L8" i="26"/>
  <c r="I9" i="26"/>
  <c r="K9" i="26" s="1"/>
  <c r="L9" i="26" s="1"/>
  <c r="I10" i="26"/>
  <c r="I11" i="26"/>
  <c r="J11" i="26" s="1"/>
  <c r="I12" i="26"/>
  <c r="K12" i="26"/>
  <c r="L12" i="26" s="1"/>
  <c r="I13" i="26"/>
  <c r="K13" i="26"/>
  <c r="L13" i="26"/>
  <c r="I14" i="26"/>
  <c r="J14" i="26" s="1"/>
  <c r="I15" i="26"/>
  <c r="J15" i="26"/>
  <c r="I16" i="26"/>
  <c r="K16" i="26" s="1"/>
  <c r="L16" i="26" s="1"/>
  <c r="I17" i="26"/>
  <c r="K17" i="26" s="1"/>
  <c r="L17" i="26" s="1"/>
  <c r="I18" i="26"/>
  <c r="K18" i="26"/>
  <c r="L18" i="26" s="1"/>
  <c r="I19" i="26"/>
  <c r="J19" i="26"/>
  <c r="I20" i="26"/>
  <c r="K20" i="26" s="1"/>
  <c r="L20" i="26" s="1"/>
  <c r="I21" i="26"/>
  <c r="K21" i="26"/>
  <c r="L21" i="26" s="1"/>
  <c r="I22" i="26"/>
  <c r="J22" i="26"/>
  <c r="I23" i="26"/>
  <c r="J23" i="26" s="1"/>
  <c r="I24" i="26"/>
  <c r="K24" i="26"/>
  <c r="L24" i="26"/>
  <c r="I25" i="26"/>
  <c r="K25" i="26" s="1"/>
  <c r="L25" i="26" s="1"/>
  <c r="I26" i="26"/>
  <c r="I27" i="26"/>
  <c r="J27" i="26" s="1"/>
  <c r="I28" i="26"/>
  <c r="K28" i="26"/>
  <c r="L28" i="26" s="1"/>
  <c r="I29" i="26"/>
  <c r="K29" i="26"/>
  <c r="L29" i="26"/>
  <c r="I30" i="26"/>
  <c r="J30" i="26" s="1"/>
  <c r="I31" i="26"/>
  <c r="J31" i="26"/>
  <c r="I32" i="26"/>
  <c r="K32" i="26" s="1"/>
  <c r="L32" i="26" s="1"/>
  <c r="I33" i="26"/>
  <c r="K33" i="26" s="1"/>
  <c r="L33" i="26" s="1"/>
  <c r="I34" i="26"/>
  <c r="K34" i="26"/>
  <c r="L34" i="26" s="1"/>
  <c r="I35" i="26"/>
  <c r="J35" i="26"/>
  <c r="I36" i="26"/>
  <c r="K36" i="26" s="1"/>
  <c r="L36" i="26" s="1"/>
  <c r="I37" i="26"/>
  <c r="K37" i="26"/>
  <c r="L37" i="26" s="1"/>
  <c r="I38" i="26"/>
  <c r="J38" i="26"/>
  <c r="I39" i="26"/>
  <c r="J39" i="26" s="1"/>
  <c r="I40" i="26"/>
  <c r="K40" i="26"/>
  <c r="L40" i="26"/>
  <c r="I41" i="26"/>
  <c r="K41" i="26" s="1"/>
  <c r="L41" i="26" s="1"/>
  <c r="I42" i="26"/>
  <c r="I43" i="26"/>
  <c r="J43" i="26" s="1"/>
  <c r="I44" i="26"/>
  <c r="K44" i="26"/>
  <c r="L44" i="26" s="1"/>
  <c r="I45" i="26"/>
  <c r="K45" i="26"/>
  <c r="L45" i="26"/>
  <c r="I46" i="26"/>
  <c r="J46" i="26" s="1"/>
  <c r="I47" i="26"/>
  <c r="J47" i="26"/>
  <c r="I48" i="26"/>
  <c r="K48" i="26" s="1"/>
  <c r="L48" i="26" s="1"/>
  <c r="I49" i="26"/>
  <c r="K49" i="26" s="1"/>
  <c r="L49" i="26" s="1"/>
  <c r="I50" i="26"/>
  <c r="K50" i="26"/>
  <c r="L50" i="26" s="1"/>
  <c r="I51" i="26"/>
  <c r="J51" i="26"/>
  <c r="I52" i="26"/>
  <c r="K52" i="26" s="1"/>
  <c r="L52" i="26" s="1"/>
  <c r="I53" i="26"/>
  <c r="K53" i="26"/>
  <c r="L53" i="26" s="1"/>
  <c r="I54" i="26"/>
  <c r="J54" i="26"/>
  <c r="I55" i="26"/>
  <c r="J55" i="26" s="1"/>
  <c r="I56" i="26"/>
  <c r="K56" i="26"/>
  <c r="L56" i="26"/>
  <c r="I57" i="26"/>
  <c r="K57" i="26" s="1"/>
  <c r="L57" i="26" s="1"/>
  <c r="I58" i="26"/>
  <c r="I59" i="26"/>
  <c r="J59" i="26" s="1"/>
  <c r="I60" i="26"/>
  <c r="K60" i="26"/>
  <c r="L60" i="26" s="1"/>
  <c r="I61" i="26"/>
  <c r="K61" i="26"/>
  <c r="L61" i="26"/>
  <c r="I62" i="26"/>
  <c r="J62" i="26" s="1"/>
  <c r="I63" i="26"/>
  <c r="J63" i="26"/>
  <c r="I64" i="26"/>
  <c r="K64" i="26" s="1"/>
  <c r="L64" i="26" s="1"/>
  <c r="I65" i="26"/>
  <c r="K65" i="26" s="1"/>
  <c r="L65" i="26" s="1"/>
  <c r="I66" i="26"/>
  <c r="K66" i="26"/>
  <c r="L66" i="26" s="1"/>
  <c r="I67" i="26"/>
  <c r="J67" i="26"/>
  <c r="I68" i="26"/>
  <c r="K68" i="26" s="1"/>
  <c r="L68" i="26" s="1"/>
  <c r="I69" i="26"/>
  <c r="K69" i="26"/>
  <c r="L69" i="26" s="1"/>
  <c r="I70" i="26"/>
  <c r="J70" i="26"/>
  <c r="I71" i="26"/>
  <c r="J71" i="26" s="1"/>
  <c r="I72" i="26"/>
  <c r="K72" i="26"/>
  <c r="L72" i="26"/>
  <c r="I73" i="26"/>
  <c r="K73" i="26" s="1"/>
  <c r="L73" i="26" s="1"/>
  <c r="I74" i="26"/>
  <c r="I75" i="26"/>
  <c r="J75" i="26" s="1"/>
  <c r="I76" i="26"/>
  <c r="K76" i="26"/>
  <c r="L76" i="26" s="1"/>
  <c r="I77" i="26"/>
  <c r="K77" i="26"/>
  <c r="L77" i="26"/>
  <c r="I78" i="26"/>
  <c r="J78" i="26" s="1"/>
  <c r="I79" i="26"/>
  <c r="J79" i="26"/>
  <c r="I80" i="26"/>
  <c r="K80" i="26" s="1"/>
  <c r="L80" i="26" s="1"/>
  <c r="I81" i="26"/>
  <c r="K81" i="26" s="1"/>
  <c r="L81" i="26" s="1"/>
  <c r="I82" i="26"/>
  <c r="J82" i="26" s="1"/>
  <c r="K82" i="26"/>
  <c r="L82" i="26" s="1"/>
  <c r="I83" i="26"/>
  <c r="J83" i="26"/>
  <c r="I84" i="26"/>
  <c r="K84" i="26" s="1"/>
  <c r="L84" i="26" s="1"/>
  <c r="I85" i="26"/>
  <c r="K85" i="26" s="1"/>
  <c r="L85" i="26" s="1"/>
  <c r="I86" i="26"/>
  <c r="J86" i="26"/>
  <c r="I87" i="26"/>
  <c r="J87" i="26" s="1"/>
  <c r="I88" i="26"/>
  <c r="K88" i="26"/>
  <c r="L88" i="26" s="1"/>
  <c r="I89" i="26"/>
  <c r="K89" i="26"/>
  <c r="L89" i="26"/>
  <c r="I90" i="26"/>
  <c r="I91" i="26"/>
  <c r="J91" i="26"/>
  <c r="I92" i="26"/>
  <c r="K92" i="26" s="1"/>
  <c r="L92" i="26" s="1"/>
  <c r="I93" i="26"/>
  <c r="K93" i="26"/>
  <c r="L93" i="26" s="1"/>
  <c r="I94" i="26"/>
  <c r="J94" i="26"/>
  <c r="I95" i="26"/>
  <c r="J95" i="26" s="1"/>
  <c r="I96" i="26"/>
  <c r="K96" i="26"/>
  <c r="L96" i="26"/>
  <c r="I97" i="26"/>
  <c r="K97" i="26" s="1"/>
  <c r="L97" i="26" s="1"/>
  <c r="I98" i="26"/>
  <c r="I99" i="26"/>
  <c r="J99" i="26" s="1"/>
  <c r="I100" i="26"/>
  <c r="K100" i="26"/>
  <c r="L100" i="26"/>
  <c r="I101" i="26"/>
  <c r="K101" i="26" s="1"/>
  <c r="L101" i="26" s="1"/>
  <c r="I102" i="26"/>
  <c r="J102" i="26" s="1"/>
  <c r="I103" i="26"/>
  <c r="J103" i="26"/>
  <c r="I104" i="26"/>
  <c r="K104" i="26" s="1"/>
  <c r="L104" i="26" s="1"/>
  <c r="I105" i="26"/>
  <c r="K105" i="26"/>
  <c r="L105" i="26" s="1"/>
  <c r="I106" i="26"/>
  <c r="I107" i="26"/>
  <c r="J107" i="26"/>
  <c r="I108" i="26"/>
  <c r="K108" i="26" s="1"/>
  <c r="L108" i="26" s="1"/>
  <c r="I109" i="26"/>
  <c r="K109" i="26" s="1"/>
  <c r="L109" i="26" s="1"/>
  <c r="I110" i="26"/>
  <c r="J110" i="26"/>
  <c r="I111" i="26"/>
  <c r="J111" i="26" s="1"/>
  <c r="I112" i="26"/>
  <c r="K112" i="26"/>
  <c r="L112" i="26" s="1"/>
  <c r="I113" i="26"/>
  <c r="K113" i="26"/>
  <c r="L113" i="26"/>
  <c r="I114" i="26"/>
  <c r="K114" i="26" s="1"/>
  <c r="L114" i="26" s="1"/>
  <c r="J114" i="26"/>
  <c r="I115" i="26"/>
  <c r="J115" i="26" s="1"/>
  <c r="I116" i="26"/>
  <c r="K116" i="26"/>
  <c r="L116" i="26" s="1"/>
  <c r="I117" i="26"/>
  <c r="K117" i="26"/>
  <c r="L117" i="26" s="1"/>
  <c r="I118" i="26"/>
  <c r="J118" i="26" s="1"/>
  <c r="I119" i="26"/>
  <c r="J119" i="26" s="1"/>
  <c r="I120" i="26"/>
  <c r="K120" i="26" s="1"/>
  <c r="L120" i="26"/>
  <c r="I121" i="26"/>
  <c r="K121" i="26" s="1"/>
  <c r="L121" i="26" s="1"/>
  <c r="I122" i="26"/>
  <c r="K122" i="26"/>
  <c r="L122" i="26"/>
  <c r="I123" i="26"/>
  <c r="J123" i="26" s="1"/>
  <c r="I124" i="26"/>
  <c r="K124" i="26"/>
  <c r="L124" i="26" s="1"/>
  <c r="I125" i="26"/>
  <c r="K125" i="26"/>
  <c r="L125" i="26"/>
  <c r="I126" i="26"/>
  <c r="J126" i="26" s="1"/>
  <c r="I127" i="26"/>
  <c r="J127" i="26"/>
  <c r="I128" i="26"/>
  <c r="K128" i="26" s="1"/>
  <c r="L128" i="26" s="1"/>
  <c r="I129" i="26"/>
  <c r="J129" i="26" s="1"/>
  <c r="I130" i="26"/>
  <c r="K130" i="26"/>
  <c r="L130" i="26" s="1"/>
  <c r="J130" i="26"/>
  <c r="I131" i="26"/>
  <c r="J131" i="26"/>
  <c r="I132" i="26"/>
  <c r="K132" i="26" s="1"/>
  <c r="L132" i="26" s="1"/>
  <c r="I7" i="26"/>
  <c r="K7" i="26"/>
  <c r="L7" i="26" s="1"/>
  <c r="J8" i="26"/>
  <c r="J9" i="26"/>
  <c r="J12" i="26"/>
  <c r="J13" i="26"/>
  <c r="J17" i="26"/>
  <c r="J20" i="26"/>
  <c r="J21" i="26"/>
  <c r="J24" i="26"/>
  <c r="J25" i="26"/>
  <c r="J28" i="26"/>
  <c r="J29" i="26"/>
  <c r="J37" i="26"/>
  <c r="J40" i="26"/>
  <c r="J41" i="26"/>
  <c r="J44" i="26"/>
  <c r="J45" i="26"/>
  <c r="J49" i="26"/>
  <c r="J52" i="26"/>
  <c r="J53" i="26"/>
  <c r="J56" i="26"/>
  <c r="J57" i="26"/>
  <c r="J60" i="26"/>
  <c r="J61" i="26"/>
  <c r="J68" i="26"/>
  <c r="J69" i="26"/>
  <c r="J72" i="26"/>
  <c r="J73" i="26"/>
  <c r="J76" i="26"/>
  <c r="J77" i="26"/>
  <c r="J81" i="26"/>
  <c r="J84" i="26"/>
  <c r="J85" i="26"/>
  <c r="J88" i="26"/>
  <c r="J89" i="26"/>
  <c r="J93" i="26"/>
  <c r="J97" i="26"/>
  <c r="J100" i="26"/>
  <c r="J101" i="26"/>
  <c r="J104" i="26"/>
  <c r="J105" i="26"/>
  <c r="J108" i="26"/>
  <c r="J109" i="26"/>
  <c r="J113" i="26"/>
  <c r="J116" i="26"/>
  <c r="J117" i="26"/>
  <c r="J120" i="26"/>
  <c r="J121" i="26"/>
  <c r="J124" i="26"/>
  <c r="J125" i="26"/>
  <c r="J132" i="26"/>
  <c r="H8" i="26"/>
  <c r="H9" i="26"/>
  <c r="H10" i="26"/>
  <c r="H11" i="26"/>
  <c r="H12" i="26"/>
  <c r="H13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H32" i="26"/>
  <c r="H33" i="26"/>
  <c r="H34" i="26"/>
  <c r="H35" i="26"/>
  <c r="H36" i="26"/>
  <c r="H37" i="26"/>
  <c r="H38" i="26"/>
  <c r="H39" i="26"/>
  <c r="H40" i="26"/>
  <c r="H41" i="26"/>
  <c r="H42" i="26"/>
  <c r="H43" i="26"/>
  <c r="H44" i="26"/>
  <c r="H45" i="26"/>
  <c r="H46" i="26"/>
  <c r="H47" i="26"/>
  <c r="H48" i="26"/>
  <c r="H49" i="26"/>
  <c r="H50" i="26"/>
  <c r="H51" i="26"/>
  <c r="H52" i="26"/>
  <c r="H53" i="26"/>
  <c r="H54" i="26"/>
  <c r="H55" i="26"/>
  <c r="H56" i="26"/>
  <c r="H57" i="26"/>
  <c r="H58" i="26"/>
  <c r="H59" i="26"/>
  <c r="H60" i="26"/>
  <c r="H61" i="26"/>
  <c r="H62" i="26"/>
  <c r="H63" i="26"/>
  <c r="H64" i="26"/>
  <c r="H65" i="26"/>
  <c r="H66" i="26"/>
  <c r="H67" i="26"/>
  <c r="H68" i="26"/>
  <c r="H69" i="26"/>
  <c r="H70" i="26"/>
  <c r="H71" i="26"/>
  <c r="H72" i="26"/>
  <c r="H73" i="26"/>
  <c r="H74" i="26"/>
  <c r="H75" i="26"/>
  <c r="H76" i="26"/>
  <c r="H77" i="26"/>
  <c r="H78" i="26"/>
  <c r="H79" i="26"/>
  <c r="H80" i="26"/>
  <c r="H81" i="26"/>
  <c r="H82" i="26"/>
  <c r="H83" i="26"/>
  <c r="H84" i="26"/>
  <c r="H85" i="26"/>
  <c r="H86" i="26"/>
  <c r="H87" i="26"/>
  <c r="H88" i="26"/>
  <c r="H89" i="26"/>
  <c r="H90" i="26"/>
  <c r="H91" i="26"/>
  <c r="H92" i="26"/>
  <c r="H93" i="26"/>
  <c r="H94" i="26"/>
  <c r="H95" i="26"/>
  <c r="H96" i="26"/>
  <c r="H97" i="26"/>
  <c r="H98" i="26"/>
  <c r="H99" i="26"/>
  <c r="H100" i="26"/>
  <c r="H101" i="26"/>
  <c r="H102" i="26"/>
  <c r="H103" i="26"/>
  <c r="H104" i="26"/>
  <c r="H105" i="26"/>
  <c r="H106" i="26"/>
  <c r="H107" i="26"/>
  <c r="H108" i="26"/>
  <c r="H109" i="26"/>
  <c r="H110" i="26"/>
  <c r="H111" i="26"/>
  <c r="H112" i="26"/>
  <c r="H113" i="26"/>
  <c r="H114" i="26"/>
  <c r="H115" i="26"/>
  <c r="H116" i="26"/>
  <c r="H117" i="26"/>
  <c r="H118" i="26"/>
  <c r="H119" i="26"/>
  <c r="H120" i="26"/>
  <c r="H121" i="26"/>
  <c r="H122" i="26"/>
  <c r="H123" i="26"/>
  <c r="H124" i="26"/>
  <c r="H125" i="26"/>
  <c r="H126" i="26"/>
  <c r="H127" i="26"/>
  <c r="H128" i="26"/>
  <c r="H129" i="26"/>
  <c r="H130" i="26"/>
  <c r="H131" i="26"/>
  <c r="H132" i="26"/>
  <c r="L21" i="27"/>
  <c r="L17" i="27"/>
  <c r="J18" i="27"/>
  <c r="J25" i="27"/>
  <c r="L22" i="27"/>
  <c r="J23" i="27"/>
  <c r="J28" i="27"/>
  <c r="J24" i="27"/>
  <c r="L8" i="27"/>
  <c r="J9" i="27"/>
  <c r="L14" i="27"/>
  <c r="L28" i="27" s="1"/>
  <c r="J7" i="27"/>
  <c r="J12" i="27"/>
  <c r="J19" i="27"/>
  <c r="K127" i="26"/>
  <c r="L127" i="26" s="1"/>
  <c r="K111" i="26"/>
  <c r="L111" i="26"/>
  <c r="K95" i="26"/>
  <c r="L95" i="26" s="1"/>
  <c r="K79" i="26"/>
  <c r="L79" i="26"/>
  <c r="K63" i="26"/>
  <c r="L63" i="26" s="1"/>
  <c r="K47" i="26"/>
  <c r="L47" i="26"/>
  <c r="K31" i="26"/>
  <c r="L31" i="26" s="1"/>
  <c r="K15" i="26"/>
  <c r="L15" i="26" s="1"/>
  <c r="K118" i="26"/>
  <c r="L118" i="26"/>
  <c r="K110" i="26"/>
  <c r="L110" i="26" s="1"/>
  <c r="K86" i="26"/>
  <c r="L86" i="26" s="1"/>
  <c r="K78" i="26"/>
  <c r="L78" i="26"/>
  <c r="K70" i="26"/>
  <c r="L70" i="26" s="1"/>
  <c r="K62" i="26"/>
  <c r="L62" i="26"/>
  <c r="K54" i="26"/>
  <c r="L54" i="26" s="1"/>
  <c r="K46" i="26"/>
  <c r="L46" i="26"/>
  <c r="K38" i="26"/>
  <c r="L38" i="26" s="1"/>
  <c r="K30" i="26"/>
  <c r="L30" i="26"/>
  <c r="K22" i="26"/>
  <c r="L22" i="26" s="1"/>
  <c r="K131" i="26"/>
  <c r="L131" i="26"/>
  <c r="K123" i="26"/>
  <c r="L123" i="26" s="1"/>
  <c r="K115" i="26"/>
  <c r="L115" i="26"/>
  <c r="K107" i="26"/>
  <c r="L107" i="26" s="1"/>
  <c r="K99" i="26"/>
  <c r="L99" i="26"/>
  <c r="K91" i="26"/>
  <c r="L91" i="26" s="1"/>
  <c r="K83" i="26"/>
  <c r="L83" i="26"/>
  <c r="K75" i="26"/>
  <c r="L75" i="26" s="1"/>
  <c r="K67" i="26"/>
  <c r="L67" i="26"/>
  <c r="K59" i="26"/>
  <c r="L59" i="26" s="1"/>
  <c r="K51" i="26"/>
  <c r="L51" i="26"/>
  <c r="K43" i="26"/>
  <c r="L43" i="26" s="1"/>
  <c r="K35" i="26"/>
  <c r="L35" i="26"/>
  <c r="K27" i="26"/>
  <c r="L27" i="26" s="1"/>
  <c r="K19" i="26"/>
  <c r="L19" i="26"/>
  <c r="K11" i="26"/>
  <c r="L11" i="26" s="1"/>
  <c r="J7" i="26"/>
  <c r="H7" i="26"/>
  <c r="J86" i="24"/>
  <c r="J85" i="24"/>
  <c r="J84" i="24"/>
  <c r="J83" i="24"/>
  <c r="J82" i="24"/>
  <c r="L81" i="24"/>
  <c r="H81" i="24"/>
  <c r="L80" i="24"/>
  <c r="J80" i="24"/>
  <c r="H79" i="24"/>
  <c r="L78" i="24"/>
  <c r="J78" i="24"/>
  <c r="H78" i="24"/>
  <c r="H77" i="24"/>
  <c r="L76" i="24"/>
  <c r="J75" i="24"/>
  <c r="J74" i="24"/>
  <c r="H73" i="24"/>
  <c r="J72" i="24"/>
  <c r="J71" i="24"/>
  <c r="J70" i="24"/>
  <c r="J69" i="24"/>
  <c r="J68" i="24"/>
  <c r="J67" i="24"/>
  <c r="L66" i="24"/>
  <c r="J66" i="24"/>
  <c r="L65" i="24"/>
  <c r="J65" i="24"/>
  <c r="J87" i="24" s="1"/>
  <c r="J91" i="24" s="1"/>
  <c r="H65" i="24"/>
  <c r="L64" i="24"/>
  <c r="J64" i="24"/>
  <c r="H64" i="24"/>
  <c r="H87" i="24" s="1"/>
  <c r="H91" i="24" s="1"/>
  <c r="L63" i="24"/>
  <c r="L87" i="24"/>
  <c r="L91" i="24" s="1"/>
  <c r="J63" i="24"/>
  <c r="H49" i="24"/>
  <c r="L48" i="24"/>
  <c r="H48" i="24"/>
  <c r="H47" i="24"/>
  <c r="H46" i="24"/>
  <c r="J45" i="24"/>
  <c r="J44" i="24"/>
  <c r="J43" i="24"/>
  <c r="H42" i="24"/>
  <c r="J41" i="24"/>
  <c r="H41" i="24"/>
  <c r="H40" i="24"/>
  <c r="L39" i="24"/>
  <c r="J39" i="24"/>
  <c r="H39" i="24"/>
  <c r="L38" i="24"/>
  <c r="J38" i="24"/>
  <c r="H38" i="24"/>
  <c r="L37" i="24"/>
  <c r="J37" i="24"/>
  <c r="J50" i="24" s="1"/>
  <c r="J54" i="24" s="1"/>
  <c r="H37" i="24"/>
  <c r="L36" i="24"/>
  <c r="H36" i="24"/>
  <c r="L35" i="24"/>
  <c r="H35" i="24"/>
  <c r="L34" i="24"/>
  <c r="L50" i="24" s="1"/>
  <c r="L54" i="24" s="1"/>
  <c r="H34" i="24"/>
  <c r="H33" i="24"/>
  <c r="H50" i="24" s="1"/>
  <c r="H54" i="24" s="1"/>
  <c r="H32" i="24"/>
  <c r="L18" i="24"/>
  <c r="L17" i="24"/>
  <c r="H16" i="24"/>
  <c r="L15" i="24"/>
  <c r="H14" i="24"/>
  <c r="H13" i="24"/>
  <c r="L12" i="24"/>
  <c r="J12" i="24"/>
  <c r="L11" i="24"/>
  <c r="J10" i="24"/>
  <c r="L9" i="24"/>
  <c r="J9" i="24"/>
  <c r="H9" i="24"/>
  <c r="L8" i="24"/>
  <c r="L19" i="24" s="1"/>
  <c r="L23" i="24" s="1"/>
  <c r="J8" i="24"/>
  <c r="H8" i="24"/>
  <c r="H19" i="24" s="1"/>
  <c r="H23" i="24" s="1"/>
  <c r="J7" i="24"/>
  <c r="J19" i="24" s="1"/>
  <c r="J23" i="24" s="1"/>
  <c r="L8" i="18"/>
  <c r="L9" i="18"/>
  <c r="L10" i="18"/>
  <c r="L11" i="18"/>
  <c r="L56" i="18" s="1"/>
  <c r="L60" i="18" s="1"/>
  <c r="L12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9" i="18"/>
  <c r="L50" i="18"/>
  <c r="L51" i="18"/>
  <c r="J8" i="18"/>
  <c r="J9" i="18"/>
  <c r="J10" i="18"/>
  <c r="J11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J44" i="18"/>
  <c r="J45" i="18"/>
  <c r="J46" i="18"/>
  <c r="J47" i="18"/>
  <c r="J49" i="18"/>
  <c r="J50" i="18"/>
  <c r="J51" i="18"/>
  <c r="J52" i="18"/>
  <c r="J54" i="18"/>
  <c r="H8" i="18"/>
  <c r="H9" i="18"/>
  <c r="H10" i="18"/>
  <c r="H11" i="18"/>
  <c r="H56" i="18" s="1"/>
  <c r="H60" i="18" s="1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3" i="18"/>
  <c r="H55" i="18"/>
  <c r="L7" i="18"/>
  <c r="J7" i="18"/>
  <c r="J56" i="18" s="1"/>
  <c r="J60" i="18" s="1"/>
  <c r="H7" i="18"/>
  <c r="H7" i="16"/>
  <c r="H24" i="16"/>
  <c r="H28" i="16"/>
  <c r="J31" i="19"/>
  <c r="H31" i="19"/>
  <c r="J30" i="19"/>
  <c r="H30" i="19"/>
  <c r="H29" i="19"/>
  <c r="L28" i="19"/>
  <c r="H28" i="19"/>
  <c r="H27" i="19"/>
  <c r="H26" i="19"/>
  <c r="H25" i="19"/>
  <c r="J24" i="19"/>
  <c r="H24" i="19"/>
  <c r="J23" i="19"/>
  <c r="H23" i="19"/>
  <c r="J22" i="19"/>
  <c r="H22" i="19"/>
  <c r="L21" i="19"/>
  <c r="J21" i="19"/>
  <c r="H21" i="19"/>
  <c r="L20" i="19"/>
  <c r="J20" i="19"/>
  <c r="H20" i="19"/>
  <c r="H19" i="19"/>
  <c r="J18" i="19"/>
  <c r="H18" i="19"/>
  <c r="H17" i="19"/>
  <c r="H16" i="19"/>
  <c r="H15" i="19"/>
  <c r="H14" i="19"/>
  <c r="L13" i="19"/>
  <c r="J13" i="19"/>
  <c r="H13" i="19"/>
  <c r="J12" i="19"/>
  <c r="H12" i="19"/>
  <c r="L11" i="19"/>
  <c r="J11" i="19"/>
  <c r="J32" i="19" s="1"/>
  <c r="J36" i="19" s="1"/>
  <c r="H11" i="19"/>
  <c r="J10" i="19"/>
  <c r="H10" i="19"/>
  <c r="L9" i="19"/>
  <c r="L32" i="19" s="1"/>
  <c r="L36" i="19" s="1"/>
  <c r="J9" i="19"/>
  <c r="H9" i="19"/>
  <c r="H8" i="19"/>
  <c r="H7" i="19"/>
  <c r="J13" i="17"/>
  <c r="H12" i="17"/>
  <c r="J11" i="17"/>
  <c r="H10" i="17"/>
  <c r="L9" i="17"/>
  <c r="L8" i="17"/>
  <c r="J8" i="17"/>
  <c r="J14" i="17" s="1"/>
  <c r="J18" i="17" s="1"/>
  <c r="H8" i="17"/>
  <c r="L7" i="17"/>
  <c r="L14" i="17"/>
  <c r="L18" i="17" s="1"/>
  <c r="J7" i="17"/>
  <c r="H7" i="17"/>
  <c r="L23" i="16"/>
  <c r="L22" i="16"/>
  <c r="L21" i="16"/>
  <c r="L20" i="16"/>
  <c r="L18" i="16"/>
  <c r="L24" i="16" s="1"/>
  <c r="L17" i="16"/>
  <c r="L16" i="16"/>
  <c r="L14" i="16"/>
  <c r="J13" i="16"/>
  <c r="J12" i="16"/>
  <c r="J11" i="16"/>
  <c r="J10" i="16"/>
  <c r="J9" i="16"/>
  <c r="J8" i="16"/>
  <c r="H8" i="15"/>
  <c r="J8" i="15"/>
  <c r="J26" i="15" s="1"/>
  <c r="J30" i="15" s="1"/>
  <c r="L8" i="15"/>
  <c r="H9" i="15"/>
  <c r="J9" i="15"/>
  <c r="L9" i="15"/>
  <c r="H10" i="15"/>
  <c r="J10" i="15"/>
  <c r="L10" i="15"/>
  <c r="H11" i="15"/>
  <c r="H12" i="15"/>
  <c r="H13" i="15"/>
  <c r="J13" i="15"/>
  <c r="L13" i="15"/>
  <c r="H14" i="15"/>
  <c r="J14" i="15"/>
  <c r="L14" i="15"/>
  <c r="H15" i="15"/>
  <c r="J15" i="15"/>
  <c r="L15" i="15"/>
  <c r="H16" i="15"/>
  <c r="J16" i="15"/>
  <c r="L16" i="15"/>
  <c r="H17" i="15"/>
  <c r="J17" i="15"/>
  <c r="L17" i="15"/>
  <c r="H18" i="15"/>
  <c r="J18" i="15"/>
  <c r="L18" i="15"/>
  <c r="H19" i="15"/>
  <c r="J19" i="15"/>
  <c r="L19" i="15"/>
  <c r="H20" i="15"/>
  <c r="J20" i="15"/>
  <c r="L20" i="15"/>
  <c r="H21" i="15"/>
  <c r="J21" i="15"/>
  <c r="L21" i="15"/>
  <c r="H22" i="15"/>
  <c r="J22" i="15"/>
  <c r="L22" i="15"/>
  <c r="H23" i="15"/>
  <c r="J23" i="15"/>
  <c r="H24" i="15"/>
  <c r="H25" i="15"/>
  <c r="J25" i="15"/>
  <c r="L25" i="15"/>
  <c r="L7" i="15"/>
  <c r="L26" i="15"/>
  <c r="L30" i="15" s="1"/>
  <c r="J7" i="15"/>
  <c r="H7" i="15"/>
  <c r="H133" i="26"/>
  <c r="L326" i="28"/>
  <c r="J327" i="28"/>
  <c r="K198" i="28"/>
  <c r="L198" i="28"/>
  <c r="K206" i="28"/>
  <c r="L206" i="28" s="1"/>
  <c r="K200" i="28"/>
  <c r="L200" i="28"/>
  <c r="L224" i="28"/>
  <c r="J224" i="28"/>
  <c r="K196" i="28"/>
  <c r="L196" i="28"/>
  <c r="K188" i="28"/>
  <c r="L188" i="28" s="1"/>
  <c r="K204" i="28"/>
  <c r="L204" i="28"/>
  <c r="J204" i="28"/>
  <c r="K208" i="28"/>
  <c r="L208" i="28"/>
  <c r="K228" i="28"/>
  <c r="L228" i="28" s="1"/>
  <c r="H118" i="29"/>
  <c r="H130" i="29"/>
  <c r="H146" i="29"/>
  <c r="H162" i="29"/>
  <c r="J169" i="29"/>
  <c r="H174" i="29"/>
  <c r="H198" i="29"/>
  <c r="I199" i="29"/>
  <c r="J199" i="29" s="1"/>
  <c r="I201" i="29"/>
  <c r="J201" i="29"/>
  <c r="H206" i="29"/>
  <c r="H230" i="29"/>
  <c r="I231" i="29"/>
  <c r="J231" i="29"/>
  <c r="I233" i="29"/>
  <c r="J233" i="29" s="1"/>
  <c r="F344" i="29"/>
  <c r="H116" i="29"/>
  <c r="I121" i="29"/>
  <c r="J121" i="29" s="1"/>
  <c r="H178" i="29"/>
  <c r="H182" i="29"/>
  <c r="I183" i="29"/>
  <c r="J183" i="29" s="1"/>
  <c r="I185" i="29"/>
  <c r="J185" i="29"/>
  <c r="H190" i="29"/>
  <c r="H214" i="29"/>
  <c r="I215" i="29"/>
  <c r="J215" i="29"/>
  <c r="I217" i="29"/>
  <c r="J217" i="29" s="1"/>
  <c r="H222" i="29"/>
  <c r="H111" i="29"/>
  <c r="H115" i="29"/>
  <c r="H119" i="29"/>
  <c r="I127" i="29"/>
  <c r="J127" i="29"/>
  <c r="H141" i="29"/>
  <c r="H142" i="29"/>
  <c r="I143" i="29"/>
  <c r="J143" i="29"/>
  <c r="H157" i="29"/>
  <c r="H158" i="29"/>
  <c r="I179" i="29"/>
  <c r="J179" i="29"/>
  <c r="I181" i="29"/>
  <c r="J181" i="29" s="1"/>
  <c r="I195" i="29"/>
  <c r="J195" i="29"/>
  <c r="I197" i="29"/>
  <c r="J197" i="29" s="1"/>
  <c r="I211" i="29"/>
  <c r="J211" i="29"/>
  <c r="I213" i="29"/>
  <c r="J213" i="29" s="1"/>
  <c r="I227" i="29"/>
  <c r="J227" i="29"/>
  <c r="H134" i="29"/>
  <c r="I135" i="29"/>
  <c r="J135" i="29" s="1"/>
  <c r="H150" i="29"/>
  <c r="I151" i="29"/>
  <c r="J151" i="29" s="1"/>
  <c r="H166" i="29"/>
  <c r="I167" i="29"/>
  <c r="J167" i="29"/>
  <c r="I171" i="29"/>
  <c r="J171" i="29" s="1"/>
  <c r="I173" i="29"/>
  <c r="J173" i="29"/>
  <c r="I187" i="29"/>
  <c r="J187" i="29" s="1"/>
  <c r="I189" i="29"/>
  <c r="J189" i="29"/>
  <c r="I203" i="29"/>
  <c r="J203" i="29" s="1"/>
  <c r="I205" i="29"/>
  <c r="J205" i="29"/>
  <c r="I219" i="29"/>
  <c r="J219" i="29" s="1"/>
  <c r="I221" i="29"/>
  <c r="J221" i="29"/>
  <c r="I235" i="29"/>
  <c r="J235" i="29" s="1"/>
  <c r="J237" i="28"/>
  <c r="J147" i="28"/>
  <c r="L352" i="28"/>
  <c r="K168" i="28"/>
  <c r="L168" i="28"/>
  <c r="K158" i="28"/>
  <c r="L158" i="28" s="1"/>
  <c r="J150" i="28"/>
  <c r="K116" i="28"/>
  <c r="L116" i="28"/>
  <c r="K132" i="28"/>
  <c r="L132" i="28" s="1"/>
  <c r="K139" i="28"/>
  <c r="L139" i="28"/>
  <c r="J190" i="28"/>
  <c r="K144" i="28"/>
  <c r="L144" i="28"/>
  <c r="J222" i="28"/>
  <c r="J221" i="28"/>
  <c r="J115" i="28"/>
  <c r="K186" i="28"/>
  <c r="L186" i="28"/>
  <c r="J176" i="28"/>
  <c r="K170" i="28"/>
  <c r="L170" i="28"/>
  <c r="J145" i="28"/>
  <c r="K189" i="28"/>
  <c r="L189" i="28" s="1"/>
  <c r="K164" i="28"/>
  <c r="L164" i="28"/>
  <c r="J122" i="28"/>
  <c r="K146" i="28"/>
  <c r="L146" i="28"/>
  <c r="J130" i="28"/>
  <c r="K234" i="28"/>
  <c r="L234" i="28" s="1"/>
  <c r="L151" i="28"/>
  <c r="J173" i="28"/>
  <c r="J212" i="28"/>
  <c r="J220" i="28"/>
  <c r="J171" i="28"/>
  <c r="J205" i="28"/>
  <c r="K124" i="28"/>
  <c r="L124" i="28" s="1"/>
  <c r="L119" i="28"/>
  <c r="J161" i="28"/>
  <c r="K156" i="28"/>
  <c r="L156" i="28" s="1"/>
  <c r="K141" i="28"/>
  <c r="L141" i="28"/>
  <c r="K210" i="28"/>
  <c r="L210" i="28" s="1"/>
  <c r="K113" i="28"/>
  <c r="L113" i="28"/>
  <c r="K167" i="28"/>
  <c r="L167" i="28" s="1"/>
  <c r="J169" i="28"/>
  <c r="J157" i="28"/>
  <c r="J192" i="28"/>
  <c r="J155" i="28"/>
  <c r="J131" i="28"/>
  <c r="J159" i="28"/>
  <c r="K235" i="28"/>
  <c r="L235" i="28" s="1"/>
  <c r="J199" i="28"/>
  <c r="J153" i="28"/>
  <c r="K112" i="28"/>
  <c r="L112" i="28" s="1"/>
  <c r="K129" i="28"/>
  <c r="L129" i="28"/>
  <c r="J148" i="28"/>
  <c r="K160" i="28"/>
  <c r="L160" i="28"/>
  <c r="K194" i="28"/>
  <c r="L194" i="28" s="1"/>
  <c r="J233" i="28"/>
  <c r="K172" i="28"/>
  <c r="L172" i="28"/>
  <c r="K226" i="28"/>
  <c r="L226" i="28" s="1"/>
  <c r="J183" i="28"/>
  <c r="J195" i="28"/>
  <c r="K117" i="28"/>
  <c r="L117" i="28" s="1"/>
  <c r="L28" i="16"/>
  <c r="J140" i="28"/>
  <c r="J207" i="28"/>
  <c r="J352" i="28"/>
  <c r="J225" i="28"/>
  <c r="K128" i="28"/>
  <c r="L128" i="28" s="1"/>
  <c r="J211" i="28"/>
  <c r="J174" i="28"/>
  <c r="J121" i="28"/>
  <c r="J165" i="28"/>
  <c r="J149" i="28"/>
  <c r="J133" i="28"/>
  <c r="J227" i="28"/>
  <c r="J185" i="28"/>
  <c r="J236" i="28"/>
  <c r="K138" i="28"/>
  <c r="L138" i="28" s="1"/>
  <c r="K166" i="28"/>
  <c r="L166" i="28"/>
  <c r="J223" i="28"/>
  <c r="K118" i="28"/>
  <c r="L118" i="28" s="1"/>
  <c r="K123" i="28"/>
  <c r="L123" i="28"/>
  <c r="J123" i="28"/>
  <c r="J162" i="28"/>
  <c r="K162" i="28"/>
  <c r="L162" i="28"/>
  <c r="H352" i="28"/>
  <c r="J202" i="28"/>
  <c r="K202" i="28"/>
  <c r="L202" i="28"/>
  <c r="J229" i="28"/>
  <c r="J197" i="28"/>
  <c r="J187" i="28"/>
  <c r="J219" i="28"/>
  <c r="K203" i="28"/>
  <c r="L203" i="28" s="1"/>
  <c r="K213" i="28"/>
  <c r="L213" i="28"/>
  <c r="J213" i="28"/>
  <c r="J218" i="28"/>
  <c r="K218" i="28"/>
  <c r="L218" i="28"/>
  <c r="H156" i="29"/>
  <c r="I156" i="29"/>
  <c r="J156" i="29"/>
  <c r="I159" i="29"/>
  <c r="J159" i="29" s="1"/>
  <c r="H106" i="29"/>
  <c r="I229" i="29"/>
  <c r="J229" i="29"/>
  <c r="I123" i="29"/>
  <c r="J123" i="29" s="1"/>
  <c r="H123" i="29"/>
  <c r="H126" i="29"/>
  <c r="I126" i="29"/>
  <c r="J126" i="29" s="1"/>
  <c r="H137" i="29"/>
  <c r="H149" i="29"/>
  <c r="I149" i="29"/>
  <c r="J149" i="29" s="1"/>
  <c r="I194" i="29"/>
  <c r="J194" i="29"/>
  <c r="H194" i="29"/>
  <c r="I220" i="29"/>
  <c r="J220" i="29"/>
  <c r="H220" i="29"/>
  <c r="I224" i="29"/>
  <c r="J224" i="29" s="1"/>
  <c r="H224" i="29"/>
  <c r="H228" i="29"/>
  <c r="I232" i="29"/>
  <c r="J232" i="29" s="1"/>
  <c r="H232" i="29"/>
  <c r="I124" i="29"/>
  <c r="J124" i="29" s="1"/>
  <c r="H124" i="29"/>
  <c r="H140" i="29"/>
  <c r="I140" i="29"/>
  <c r="J140" i="29" s="1"/>
  <c r="H153" i="29"/>
  <c r="H165" i="29"/>
  <c r="I165" i="29"/>
  <c r="J165" i="29" s="1"/>
  <c r="H175" i="29"/>
  <c r="I175" i="29"/>
  <c r="J175" i="29"/>
  <c r="H117" i="29"/>
  <c r="H133" i="29"/>
  <c r="I133" i="29"/>
  <c r="J133" i="29"/>
  <c r="I144" i="29"/>
  <c r="J144" i="29" s="1"/>
  <c r="H169" i="29"/>
  <c r="H170" i="29"/>
  <c r="I180" i="29"/>
  <c r="J180" i="29" s="1"/>
  <c r="H180" i="29"/>
  <c r="H188" i="29"/>
  <c r="H200" i="29"/>
  <c r="J214" i="28"/>
  <c r="K214" i="28"/>
  <c r="L214" i="28"/>
  <c r="K231" i="28"/>
  <c r="L231" i="28" s="1"/>
  <c r="J231" i="28"/>
  <c r="J193" i="28"/>
  <c r="J216" i="28"/>
  <c r="J180" i="28"/>
  <c r="K114" i="28"/>
  <c r="L114" i="28"/>
  <c r="K125" i="28"/>
  <c r="L125" i="28" s="1"/>
  <c r="J137" i="28"/>
  <c r="K137" i="28"/>
  <c r="L137" i="28" s="1"/>
  <c r="K178" i="28"/>
  <c r="L178" i="28"/>
  <c r="J182" i="28"/>
  <c r="K182" i="28"/>
  <c r="L182" i="28" s="1"/>
  <c r="K184" i="28"/>
  <c r="L184" i="28"/>
  <c r="J184" i="28"/>
  <c r="K191" i="28"/>
  <c r="L191" i="28"/>
  <c r="K209" i="28"/>
  <c r="L209" i="28" s="1"/>
  <c r="J209" i="28"/>
  <c r="J120" i="28"/>
  <c r="K120" i="28"/>
  <c r="L120" i="28" s="1"/>
  <c r="K127" i="28"/>
  <c r="L127" i="28"/>
  <c r="J127" i="28"/>
  <c r="K143" i="28"/>
  <c r="L143" i="28" s="1"/>
  <c r="K215" i="28"/>
  <c r="L215" i="28"/>
  <c r="J215" i="28"/>
  <c r="K217" i="28"/>
  <c r="L217" i="28"/>
  <c r="J217" i="28"/>
  <c r="J230" i="28"/>
  <c r="K230" i="28"/>
  <c r="L230" i="28"/>
  <c r="K126" i="28"/>
  <c r="L126" i="28" s="1"/>
  <c r="K142" i="28"/>
  <c r="L142" i="28"/>
  <c r="J119" i="28"/>
  <c r="K135" i="28"/>
  <c r="L135" i="28" s="1"/>
  <c r="J154" i="28"/>
  <c r="K154" i="28"/>
  <c r="L154" i="28" s="1"/>
  <c r="K201" i="28"/>
  <c r="L201" i="28"/>
  <c r="J32" i="31"/>
  <c r="K90" i="26"/>
  <c r="L90" i="26" s="1"/>
  <c r="J90" i="26"/>
  <c r="J163" i="28"/>
  <c r="K10" i="26"/>
  <c r="L10" i="26" s="1"/>
  <c r="J10" i="26"/>
  <c r="J134" i="28"/>
  <c r="K134" i="28"/>
  <c r="L134" i="28"/>
  <c r="J136" i="28"/>
  <c r="K136" i="28"/>
  <c r="L136" i="28" s="1"/>
  <c r="K14" i="26"/>
  <c r="L14" i="26" s="1"/>
  <c r="K94" i="26"/>
  <c r="L94" i="26"/>
  <c r="K126" i="26"/>
  <c r="L126" i="26" s="1"/>
  <c r="K39" i="26"/>
  <c r="L39" i="26"/>
  <c r="K55" i="26"/>
  <c r="L55" i="26" s="1"/>
  <c r="K71" i="26"/>
  <c r="L71" i="26"/>
  <c r="K87" i="26"/>
  <c r="L87" i="26"/>
  <c r="K103" i="26"/>
  <c r="L103" i="26"/>
  <c r="K119" i="26"/>
  <c r="L119" i="26"/>
  <c r="J112" i="26"/>
  <c r="J96" i="26"/>
  <c r="J80" i="26"/>
  <c r="J64" i="26"/>
  <c r="J48" i="26"/>
  <c r="J32" i="26"/>
  <c r="J16" i="26"/>
  <c r="K74" i="26"/>
  <c r="L74" i="26"/>
  <c r="J74" i="26"/>
  <c r="K58" i="26"/>
  <c r="L58" i="26" s="1"/>
  <c r="J58" i="26"/>
  <c r="K42" i="26"/>
  <c r="L42" i="26" s="1"/>
  <c r="J42" i="26"/>
  <c r="K26" i="26"/>
  <c r="L26" i="26"/>
  <c r="J26" i="26"/>
  <c r="J122" i="26"/>
  <c r="K106" i="26"/>
  <c r="L106" i="26" s="1"/>
  <c r="J106" i="26"/>
  <c r="J152" i="28"/>
  <c r="J319" i="28"/>
  <c r="L106" i="28"/>
  <c r="J66" i="26"/>
  <c r="J50" i="26"/>
  <c r="J34" i="26"/>
  <c r="J18" i="26"/>
  <c r="J106" i="28"/>
  <c r="L337" i="28"/>
  <c r="J181" i="28"/>
  <c r="I110" i="29"/>
  <c r="J110" i="29"/>
  <c r="H112" i="29"/>
  <c r="I147" i="29"/>
  <c r="J147" i="29"/>
  <c r="I202" i="29"/>
  <c r="J202" i="29" s="1"/>
  <c r="H208" i="29"/>
  <c r="I209" i="29"/>
  <c r="J209" i="29" s="1"/>
  <c r="H210" i="29"/>
  <c r="H226" i="29"/>
  <c r="I113" i="29"/>
  <c r="J113" i="29" s="1"/>
  <c r="I145" i="29"/>
  <c r="J145" i="29"/>
  <c r="I152" i="29"/>
  <c r="J152" i="29" s="1"/>
  <c r="I154" i="29"/>
  <c r="J154" i="29"/>
  <c r="I207" i="29"/>
  <c r="J207" i="29" s="1"/>
  <c r="I212" i="29"/>
  <c r="J212" i="29"/>
  <c r="I234" i="29"/>
  <c r="J234" i="29" s="1"/>
  <c r="L28" i="31"/>
  <c r="L32" i="31"/>
  <c r="H14" i="17" l="1"/>
  <c r="H18" i="17" s="1"/>
  <c r="H26" i="15"/>
  <c r="H30" i="15" s="1"/>
  <c r="J24" i="16"/>
  <c r="J28" i="16" s="1"/>
  <c r="H32" i="19"/>
  <c r="H36" i="19" s="1"/>
  <c r="J33" i="26"/>
  <c r="K129" i="26"/>
  <c r="L129" i="26" s="1"/>
  <c r="I176" i="29"/>
  <c r="J176" i="29" s="1"/>
  <c r="H176" i="29"/>
  <c r="H204" i="29"/>
  <c r="I204" i="29"/>
  <c r="J204" i="29" s="1"/>
  <c r="J92" i="26"/>
  <c r="J65" i="26"/>
  <c r="H155" i="29"/>
  <c r="I155" i="29"/>
  <c r="J155" i="29" s="1"/>
  <c r="J128" i="26"/>
  <c r="H192" i="29"/>
  <c r="K232" i="28"/>
  <c r="L232" i="28" s="1"/>
  <c r="K102" i="26"/>
  <c r="L102" i="26" s="1"/>
  <c r="K23" i="26"/>
  <c r="L23" i="26" s="1"/>
  <c r="L133" i="26" s="1"/>
  <c r="J36" i="26"/>
  <c r="K98" i="26"/>
  <c r="L98" i="26" s="1"/>
  <c r="J98" i="26"/>
  <c r="H28" i="27"/>
  <c r="I216" i="29"/>
  <c r="J216" i="29" s="1"/>
  <c r="H216" i="29"/>
  <c r="H129" i="29"/>
  <c r="I129" i="29"/>
  <c r="J129" i="29" s="1"/>
  <c r="I191" i="29"/>
  <c r="J191" i="29" s="1"/>
  <c r="H191" i="29"/>
  <c r="I218" i="29"/>
  <c r="J218" i="29" s="1"/>
  <c r="H218" i="29"/>
  <c r="H333" i="29"/>
  <c r="K175" i="28"/>
  <c r="L175" i="28" s="1"/>
  <c r="L319" i="28" s="1"/>
  <c r="J106" i="29"/>
  <c r="F317" i="29"/>
  <c r="H120" i="29"/>
  <c r="H317" i="29" s="1"/>
  <c r="I120" i="29"/>
  <c r="J120" i="29" s="1"/>
  <c r="J317" i="29" s="1"/>
  <c r="I125" i="29"/>
  <c r="J125" i="29" s="1"/>
  <c r="H136" i="29"/>
  <c r="I136" i="29"/>
  <c r="J136" i="29" s="1"/>
  <c r="I148" i="29"/>
  <c r="J148" i="29" s="1"/>
  <c r="I160" i="29"/>
  <c r="J160" i="29" s="1"/>
  <c r="H161" i="29"/>
  <c r="I161" i="29"/>
  <c r="J161" i="29" s="1"/>
  <c r="H168" i="29"/>
  <c r="I168" i="29"/>
  <c r="J168" i="29" s="1"/>
  <c r="I184" i="29"/>
  <c r="J184" i="29" s="1"/>
  <c r="H184" i="29"/>
  <c r="I223" i="29"/>
  <c r="J223" i="29" s="1"/>
  <c r="J333" i="29"/>
  <c r="H122" i="29"/>
  <c r="I122" i="29"/>
  <c r="J122" i="29" s="1"/>
  <c r="I186" i="29"/>
  <c r="J186" i="29" s="1"/>
  <c r="H186" i="29"/>
  <c r="H196" i="29"/>
  <c r="I196" i="29"/>
  <c r="J196" i="29" s="1"/>
  <c r="J133" i="26" l="1"/>
</calcChain>
</file>

<file path=xl/sharedStrings.xml><?xml version="1.0" encoding="utf-8"?>
<sst xmlns="http://schemas.openxmlformats.org/spreadsheetml/2006/main" count="3042" uniqueCount="658">
  <si>
    <t>Ընդամենը՝</t>
  </si>
  <si>
    <t>2021թ.</t>
  </si>
  <si>
    <t>2022թ.</t>
  </si>
  <si>
    <t>N</t>
  </si>
  <si>
    <t>Անվանում</t>
  </si>
  <si>
    <t>Նկարագրություն</t>
  </si>
  <si>
    <t>Միավորի գին</t>
  </si>
  <si>
    <t>Ք-Կ</t>
  </si>
  <si>
    <t>Գումար</t>
  </si>
  <si>
    <t>2023թ.</t>
  </si>
  <si>
    <t>ՀՀ կառավարական կապի, միջպետական կառավարական կապի և ՀՀ ԱԱԾ պաշտպանված կապի համար նախատեսված սարքավորումներ</t>
  </si>
  <si>
    <t>Քրեագիտական և հատուկ հետազոտությունների, ինչպես նաև հատուկ զննումների աշխատանքներն իրականացնելու համար սարքավորումներ</t>
  </si>
  <si>
    <t>ՀՀ ԱԱԾ պաշտպանված էլեկտրոնային փոխանակման համակարգի ապահովման համար ցանցային սարքավորումներ</t>
  </si>
  <si>
    <t>ՀՀ ԱԱԾ ձայնային, տեսաձայնային և տվյալների փոխանակման համակարգերի մալուխային, ցանցային ենթակառուցվածքների արդիականացման ու զարգացման համար նախատեսված սարքավորումներ և մալուխներ</t>
  </si>
  <si>
    <t>Ռազմական, արտակարգ դրությունների և օպերատիվ-հետախուզական միջոցառումների ժամանակ շահագործվող ռադիոկապի սարքավորումներ</t>
  </si>
  <si>
    <t>ՍԷԿՏ համակարգի արդիականացման և զարգացման համար, ինչպես նաև համակարգում շահագործվող սարքերի պահուստային կրկնօրինակների ստեղծման համար սարքավորումներ</t>
  </si>
  <si>
    <t>ՀՀ պետական մարմինների “Ինտերնետ” ցանցում ներկայացված հանրամատչելի տեղեկատվության պաշտպանությունն ու տեղեկատվական համակարգերի անվտանգ համակցումն ապահովող Հատուկ հանգույցի սարքավորումներ</t>
  </si>
  <si>
    <t>ՀՀ ԱԱԾ համակարգչային ներքին ցանցի ենթակառուցվածքի և ինտերնետ հասանելիության ապահովման սարքերի արդիականացման և զարգացման համար սարքավորումներ</t>
  </si>
  <si>
    <t>Հետազոտական համակարգ</t>
  </si>
  <si>
    <t>Վերլուծական համակարգ</t>
  </si>
  <si>
    <t>Մալուխների և փոխակերպիչների հավաքածու</t>
  </si>
  <si>
    <t>Հեռախոսաքարտերի ընթերցող սարքավորում</t>
  </si>
  <si>
    <t xml:space="preserve">«Pro Sim Card Seizure Paraben Deleted SMS Messages Recoverer» </t>
  </si>
  <si>
    <t>ԳԲՀ ալեհավաք – դետեկտոր</t>
  </si>
  <si>
    <t>Մալուխների հավաքածու</t>
  </si>
  <si>
    <t xml:space="preserve">Հեռավորության չափման սարք </t>
  </si>
  <si>
    <t xml:space="preserve">Ջերմադիտարկման համակարգ </t>
  </si>
  <si>
    <t xml:space="preserve">Ձայնագրիչների հայտնաբերման համակարգ </t>
  </si>
  <si>
    <t xml:space="preserve">Զննման հայելիների հավաքածու </t>
  </si>
  <si>
    <t xml:space="preserve">Հեռադիտակ </t>
  </si>
  <si>
    <t>Հշողության կրիչների պատճենահանման սարքավորում</t>
  </si>
  <si>
    <t xml:space="preserve">Տեսախցիկ </t>
  </si>
  <si>
    <t>Cellebrite UFED 4PC + UFED Physical Analyzer</t>
  </si>
  <si>
    <t>Cellebrite Analytics</t>
  </si>
  <si>
    <t>Tableau M.2/MSATA SATA Adapter», «Tableau Hard Disk Adapter Kit», «Tableau 1.8 Inch IDE Hard Disk Adapter (ZIF)», «Tableau TDA3-1 Micro SATA Solid State Disk Adapter</t>
  </si>
  <si>
    <t>ST-110 RF Detector</t>
  </si>
  <si>
    <t>Гранат-2</t>
  </si>
  <si>
    <t>HX-Recovery for DVR</t>
  </si>
  <si>
    <t>MOBILedit Connection Kit</t>
  </si>
  <si>
    <t>Fluke 414D</t>
  </si>
  <si>
    <t>Тепловизор testo 868</t>
  </si>
  <si>
    <t>ST 0110</t>
  </si>
  <si>
    <t>CMA-100 Countermeasures Amplifier</t>
  </si>
  <si>
    <t>ПОИСК-2У</t>
  </si>
  <si>
    <t>Canon 10x30 IS II</t>
  </si>
  <si>
    <t>Tableau Forensic Duplicator</t>
  </si>
  <si>
    <t>HTCI Chip-Off Forensic Tools»` ներառյալ «UP-828 Programmer», «BGA Adapters for Chinese phones», «Stereo Zoom Microscope Package for Advanced Chip-off Work</t>
  </si>
  <si>
    <t>Nikon D3400 18-55MM VR</t>
  </si>
  <si>
    <t>Քրեագիտական լաբորատորիա</t>
  </si>
  <si>
    <t>8-րդ բաժին</t>
  </si>
  <si>
    <t>GPON</t>
  </si>
  <si>
    <t xml:space="preserve">Huawei EchoLife HG8245H </t>
  </si>
  <si>
    <t>Օպտիկական  բաժանարար</t>
  </si>
  <si>
    <t xml:space="preserve">Fiber Optic Splitter, single mode, SC connector, 1x32  </t>
  </si>
  <si>
    <t xml:space="preserve">Fiber Optic Splitter, single mode, SC connector, 1x8 </t>
  </si>
  <si>
    <t>Ցանցային բաժանարար</t>
  </si>
  <si>
    <t>D-LINK DGS-1100-10MPP</t>
  </si>
  <si>
    <t>D-LINK DGS-3120-24SC/*RI  or DGS-3120-24SC/*EI</t>
  </si>
  <si>
    <t xml:space="preserve">D-LINK DGS-1210-52MP </t>
  </si>
  <si>
    <t>D-LINK DES-3200-28F</t>
  </si>
  <si>
    <t>Օպտ. փոխակերպիչ</t>
  </si>
  <si>
    <t xml:space="preserve">D-LINK DEM-331T/R SFP </t>
  </si>
  <si>
    <t>Ցանցային ուղղորդիչ</t>
  </si>
  <si>
    <t>Mikrotik RB750</t>
  </si>
  <si>
    <t>D-LINK DMC-1910T/R</t>
  </si>
  <si>
    <t>D-LINK DMC-920R/T</t>
  </si>
  <si>
    <t>Օպտիկական պանել</t>
  </si>
  <si>
    <t>indoor rack mount fiber 48 port ODF 19" standart size</t>
  </si>
  <si>
    <t>indoor rack mount fiber 24 port ODF 19" standart size</t>
  </si>
  <si>
    <t>indoor rack mount fiber 16 port ODF 19" standart size</t>
  </si>
  <si>
    <t xml:space="preserve">indoor  fiber 8 port ODF </t>
  </si>
  <si>
    <t>indoor fiber 4 port ODF</t>
  </si>
  <si>
    <t xml:space="preserve">Օպտիկական լար </t>
  </si>
  <si>
    <t>patch cord SC/UPC- SC/UPC, G652D,1m</t>
  </si>
  <si>
    <t>Օպտիկական լար</t>
  </si>
  <si>
    <t>patch cord SC/UPC- SC/UPC, G652D,2m</t>
  </si>
  <si>
    <t>patch cord SC/UPC- SC/UPC, G652D,3m</t>
  </si>
  <si>
    <t>patch cord SC/UPC- LC/UPC, G652D,3m</t>
  </si>
  <si>
    <t>patch cord SC/UPC- SC/UPC, G652D,10m</t>
  </si>
  <si>
    <t>patch cord SC/UPC- SC/UPC, G652D,40m</t>
  </si>
  <si>
    <t>pigtail SC/UPC, G652D, 0,5m</t>
  </si>
  <si>
    <t>Օպտիկական կոնեկտոր</t>
  </si>
  <si>
    <t>SC port</t>
  </si>
  <si>
    <t>Օպտ. պահարան (box) պատի</t>
  </si>
  <si>
    <t>Crosver FOB-G</t>
  </si>
  <si>
    <t>Օպտիկական մալուխ</t>
  </si>
  <si>
    <t>ներքին օգտագործման, ուժային տարրերը արամիդային թելերից, արտաքին շերտը հրակայուն նյութից, 8 մանրաթելային G652D</t>
  </si>
  <si>
    <t>ներքին օգտագործման, ուժային տարրերը արամիդային թելերից, արտաքին շերտը հրակայուն նյութից, 4 մանրաթելային G652D</t>
  </si>
  <si>
    <t>ներքին օգտագործման, ուժային տարրերը արամիդային թելերից, արտաքին շերտը հրակայուն նյութից, 2 մանրաթելային G652D</t>
  </si>
  <si>
    <t>ОКСЛП-А48-1,5 G652D</t>
  </si>
  <si>
    <t>ОКСЛП-А24-1,5 G652D</t>
  </si>
  <si>
    <t>ОКСЛП-А8-1,5 G652D</t>
  </si>
  <si>
    <t>ОКСЛП-А4-1,5 G652D</t>
  </si>
  <si>
    <t>ОКСЛП-А2-1,5 G652D</t>
  </si>
  <si>
    <t>Ցանցային մալուխ</t>
  </si>
  <si>
    <t>UTP CAT 5e, AWG24, 305 մետր</t>
  </si>
  <si>
    <t xml:space="preserve">Ցանցային մալուխ </t>
  </si>
  <si>
    <t>FTP  CAT 5e, AWG24, 305 մետր</t>
  </si>
  <si>
    <t>Ցանցային մալուխ՛ պողպատյա ճոպանով</t>
  </si>
  <si>
    <t>FTP Cat 5e Outdoor 4x2x25 AWG Trocom (305m)</t>
  </si>
  <si>
    <t>Ցանցային կոնեկտոր</t>
  </si>
  <si>
    <t>RJ-45, 5e UTP Connector</t>
  </si>
  <si>
    <t>D-LINK DES-1016c</t>
  </si>
  <si>
    <t>Mikrotik CCR1036-12G-4S-EM</t>
  </si>
  <si>
    <t>Օպտիկական միակցիչների մաքրման գործիք</t>
  </si>
  <si>
    <t>Fujikura One-Click Cleaner 2,5мм FC, SC</t>
  </si>
  <si>
    <t>Օպտիկական մալուխի ջերմաստրիպեր</t>
  </si>
  <si>
    <t>Fujikura HJS-03</t>
  </si>
  <si>
    <t>Օպտիկական մալուխի կցորդիչ (մուֆտ)</t>
  </si>
  <si>
    <t>Ադապտեր SC առանց մեկուսացման օպտիկական մանրաթելի համար</t>
  </si>
  <si>
    <t>Օպտիկական մանրաթելի մեխանիկական միակցիչ</t>
  </si>
  <si>
    <t>SNR-Link</t>
  </si>
  <si>
    <t>12մմ, ցանցային մալուխի, մետաղյա</t>
  </si>
  <si>
    <t xml:space="preserve">Օպտիկական մանրաթելի գեներատոր և դետեկտոր </t>
  </si>
  <si>
    <t>Fluke Networks Pro3000</t>
  </si>
  <si>
    <t>Օպտիկական մալուխի անցկացման սարք</t>
  </si>
  <si>
    <t>Fortisflex  FGP 11/150MK 69460</t>
  </si>
  <si>
    <t>Օպտ. մանրաթելերի մոնիթորինգի համակարգ</t>
  </si>
  <si>
    <t>FIBERTEST</t>
  </si>
  <si>
    <t>Ծածկագրող սարք</t>
  </si>
  <si>
    <t>Գարանտ-1EthV</t>
  </si>
  <si>
    <t>Արաքս-3USB</t>
  </si>
  <si>
    <t>Լազերային դրոշմանշող սարք</t>
  </si>
  <si>
    <t>Moski-MSQ AS20W</t>
  </si>
  <si>
    <t>Էլեկտրոնային թուղթ կտրող սարք</t>
  </si>
  <si>
    <t>Secabo CC30 A4</t>
  </si>
  <si>
    <t>Ձեռքի հաստ թուղթ կտրող գործիք</t>
  </si>
  <si>
    <t>KW-triO</t>
  </si>
  <si>
    <t>Օդազտիչ սարք</t>
  </si>
  <si>
    <t>Hepa ֆիլտրով Timberk TAP FL700MF</t>
  </si>
  <si>
    <t>Ջերմապոլիէթիլենային փաթեթավորող/զոդող սարք</t>
  </si>
  <si>
    <t>FM-3028 Foodatlas</t>
  </si>
  <si>
    <t>7-րդ բաժին</t>
  </si>
  <si>
    <t>ԿԱ կապի ռադիոկայան</t>
  </si>
  <si>
    <t>ԿԱ կապի ռադիոկայան MKTC-1, լրակազմ</t>
  </si>
  <si>
    <t>Ազդանշանի փոխակերպման սարք</t>
  </si>
  <si>
    <t>УПС-4,9 Кб լրակազմ</t>
  </si>
  <si>
    <t>Harris FALCON III 125W</t>
  </si>
  <si>
    <t>Թվային ստացիոնար ռադիոկայան</t>
  </si>
  <si>
    <t>Hytera MD785H, լրակազմ</t>
  </si>
  <si>
    <t>Թվային դյուրակիր ռադիոկայան</t>
  </si>
  <si>
    <t>Hytera PD565, լրակազմ</t>
  </si>
  <si>
    <t>Թվային վերահաղորդիչ կայան</t>
  </si>
  <si>
    <t>HyteraRD985, լրակազմ</t>
  </si>
  <si>
    <t>Ռադիոկայանի ականջակալ</t>
  </si>
  <si>
    <t xml:space="preserve">Hytera </t>
  </si>
  <si>
    <t>Բարձրախոս</t>
  </si>
  <si>
    <t>ITC SU0605M</t>
  </si>
  <si>
    <t>Պատվիրակների խոսափող</t>
  </si>
  <si>
    <t>ITC TS-0602</t>
  </si>
  <si>
    <t>Կառավարող սարք</t>
  </si>
  <si>
    <t>ITC TS-0604M</t>
  </si>
  <si>
    <t>ITC TI-129TB</t>
  </si>
  <si>
    <t>Մալուխ</t>
  </si>
  <si>
    <t>ITC TS-20</t>
  </si>
  <si>
    <t>2,5*2 (300m)</t>
  </si>
  <si>
    <t>Տեսախցիկ 5MP ներսի,ձայն</t>
  </si>
  <si>
    <t>HIKVISION DS-2CD2455FWD-I</t>
  </si>
  <si>
    <t>Տեսախցիկ 8MP դրսի</t>
  </si>
  <si>
    <t>HIKVISION DS-2CD2T83G0-I8</t>
  </si>
  <si>
    <t>Տեսախցիկ 4MP դրսի դեմքի</t>
  </si>
  <si>
    <t>HIKVISION DS-2CD7A46G0-IZHS 2,8-12mm</t>
  </si>
  <si>
    <t>Տեսախցիկ 2MP ներսի դեմքի, ձայն</t>
  </si>
  <si>
    <t>HIKVISION IDS-2CD8426G0/F-I</t>
  </si>
  <si>
    <t>Տեսախցիկ 2MP դրսի</t>
  </si>
  <si>
    <t>HIKVISION DS-2CD7A26G0/P-IZS 2,8-32mm</t>
  </si>
  <si>
    <t>HIKVISION DS-2DF8A836IX-AEL x36</t>
  </si>
  <si>
    <t>Պրոեկտորի էկրան</t>
  </si>
  <si>
    <t>NOBO 4:3 TRIPOD SCRN 2000*1500</t>
  </si>
  <si>
    <t>Պրոեկտոր ACER P1502 DLP 3D</t>
  </si>
  <si>
    <t>1080p, 3200Lm,HDMI, BaMR JNS11.001</t>
  </si>
  <si>
    <t>HDMI 3m</t>
  </si>
  <si>
    <t>HDMI 5m</t>
  </si>
  <si>
    <t>HDMI10m</t>
  </si>
  <si>
    <t>HDMI20m</t>
  </si>
  <si>
    <t>Ձայնային համակարգի ուժեղացուցիչ</t>
  </si>
  <si>
    <t>6-րդ բաժին</t>
  </si>
  <si>
    <t>5-րդ բաժին</t>
  </si>
  <si>
    <t>Պաշտպանված հեռախոսային ապարատ</t>
  </si>
  <si>
    <t>САПФИР-2Э</t>
  </si>
  <si>
    <t>САПФИР-4Э</t>
  </si>
  <si>
    <t>Լսափողի պաշտպանված  լար</t>
  </si>
  <si>
    <t>Ш.М.К.Т. -2x2Э</t>
  </si>
  <si>
    <t>Էլեկտրոնային միկրոֆոն</t>
  </si>
  <si>
    <t>МКЭ-82А-Н</t>
  </si>
  <si>
    <t>Պաշտպանված հեռախոսային փոխարկիչ</t>
  </si>
  <si>
    <t xml:space="preserve">АТП-1 </t>
  </si>
  <si>
    <t>АТП-2</t>
  </si>
  <si>
    <t>Հեռախոսային ապարատ (IP)</t>
  </si>
  <si>
    <t>Grandstream GXP1630</t>
  </si>
  <si>
    <t>Grandstream GXP2130+GXP 2200EXT</t>
  </si>
  <si>
    <t>Ձայնային երթուղիչ</t>
  </si>
  <si>
    <t>Grandstream GXW4248</t>
  </si>
  <si>
    <t>Կոնեկտոր</t>
  </si>
  <si>
    <t>Telco-50 pin</t>
  </si>
  <si>
    <t>Սերվեր</t>
  </si>
  <si>
    <t>Sip server with software</t>
  </si>
  <si>
    <t>Ցանցային կոմուտատոր</t>
  </si>
  <si>
    <t>D-Link DGS 1210-52MPP</t>
  </si>
  <si>
    <t>D-Link DGS 1210-28MP</t>
  </si>
  <si>
    <t>Հեռախոսային ապարատ</t>
  </si>
  <si>
    <t>Panasonic KX-TS2388</t>
  </si>
  <si>
    <t>Zelaks</t>
  </si>
  <si>
    <t xml:space="preserve">Ցանցային երթուղիչ </t>
  </si>
  <si>
    <t>RouterBOARD 750UP</t>
  </si>
  <si>
    <t>Ցանցային երթուղիչ</t>
  </si>
  <si>
    <t>RouterBOARD</t>
  </si>
  <si>
    <t>Պահարան</t>
  </si>
  <si>
    <t>RACK42U-19"</t>
  </si>
  <si>
    <t xml:space="preserve">Կոնեկտոր </t>
  </si>
  <si>
    <t>Krone-10 LSA-PLUS 2/10</t>
  </si>
  <si>
    <t xml:space="preserve">Fiber Optic Splitter, single mode, SC connector, 1x16  </t>
  </si>
  <si>
    <t xml:space="preserve">Ստեպլեռ </t>
  </si>
  <si>
    <t>Անվտանգության սարք</t>
  </si>
  <si>
    <t xml:space="preserve">WatchGuard Firebox M5600 + 4SFP+ 10 Gb Fiber Module with 3-year License </t>
  </si>
  <si>
    <t>Cisco ASR 1002-HX Series router SFP+ (8x1G, 8x10G port) with ipbasek9, datak9, securityk9  licenses</t>
  </si>
  <si>
    <t>Օպտիկական փոխակերպիչ</t>
  </si>
  <si>
    <t>Cisco SFP+ 10GB SR Transceivers</t>
  </si>
  <si>
    <t>Catalyst 4500-X 32 Port 10G IP Base</t>
  </si>
  <si>
    <t>Cisco SFP+ 10GB LR Transceivers up do 20km</t>
  </si>
  <si>
    <t>Cisco SFP 1G LR Transceivers up to 20km</t>
  </si>
  <si>
    <t>Ցանցային փոխակերպիչ</t>
  </si>
  <si>
    <t>Cisco RJ45 1GB Transceivers</t>
  </si>
  <si>
    <t>Կոնսոլ կոմուտատոր</t>
  </si>
  <si>
    <t>HPE Enterprise Serial Console Switch 48port</t>
  </si>
  <si>
    <t>Անխափան սնուցման սարք</t>
  </si>
  <si>
    <t>APC Smart-UPS SRT 10000VA RM 230V</t>
  </si>
  <si>
    <t>Սերվերային ծրագրային ապահովում</t>
  </si>
  <si>
    <t>VMware vSphere Enterprise Plus</t>
  </si>
  <si>
    <t>vCenter Server</t>
  </si>
  <si>
    <t>Նպատակը</t>
  </si>
  <si>
    <t>HPE ProLiant DL 580 Gen 10 Intel Xeon Gold 6148 (20 core, 2.4Ghz), 256Gb RAM, 10GbE FlexFabric 2-port Adapter, HPE Smart Array P824i, NVME SSD 16x960GB SATA</t>
  </si>
  <si>
    <t>Ցանցային քարտ</t>
  </si>
  <si>
    <t>Intel X710-T4 4-Port 10GbE RJ45 PCIe 3.0 x8</t>
  </si>
  <si>
    <t>ԱԱԾ ներքին ցանցային հոսքերը կառավարելու համար:</t>
  </si>
  <si>
    <t>RAID կոնտրոլեր</t>
  </si>
  <si>
    <t>ThinkServer RAID RD450 720i AnyRAID (0/1/10/5/50/6/60)</t>
  </si>
  <si>
    <t xml:space="preserve">Կոշտ սկավառակ </t>
  </si>
  <si>
    <t>HDD 3.5" SATA 2TB 7200 RPM P/N 03T78661 Lenovo Servers սերվերի համար</t>
  </si>
  <si>
    <t xml:space="preserve">Սնուցման բլոկ </t>
  </si>
  <si>
    <t>POWER SUPPLY 750W PS-2751-3L-LF-LENOVO Lenovo Servers սերվերի համար p/n 4X20F28576</t>
  </si>
  <si>
    <t>Օպերատիվ հիշողություն</t>
  </si>
  <si>
    <t xml:space="preserve"> RAM 2x8GB PC4-2400T-RC1-11-MC0 for Lenovo Servers սերվերի համար (4X70G88318)</t>
  </si>
  <si>
    <t>Արտոնագիր էլեկտրոնային փոստի համար</t>
  </si>
  <si>
    <t>for mail server (1 տարվա համար)</t>
  </si>
  <si>
    <t>Էլեկտրոնային փոստի համար (Mail server):</t>
  </si>
  <si>
    <t>Էլեկտրոնային դարպաս</t>
  </si>
  <si>
    <t>Ծրագրաապարատային E-Gate համակարգ</t>
  </si>
  <si>
    <t>ՀՀ ԿԱ կետ 1.8</t>
  </si>
  <si>
    <t>Կայքերի խոցելիություններ հայտնաբերող ծրագիր</t>
  </si>
  <si>
    <t>Acunetix Website Security Scanner Enterprise Plus</t>
  </si>
  <si>
    <t>GSM վարդակ</t>
  </si>
  <si>
    <t>smart gsm socket</t>
  </si>
  <si>
    <t>Սերվերային պահարանի հորիզոնական վարդակաշար</t>
  </si>
  <si>
    <t>Rack PDU 8 Socket</t>
  </si>
  <si>
    <t>Փաստաթղթերի խորացված ստուգման լաբորատոր արքավորում</t>
  </si>
  <si>
    <t>Regula 5001MK.01</t>
  </si>
  <si>
    <t>IP Հեռախոս</t>
  </si>
  <si>
    <t>VoIP Phone</t>
  </si>
  <si>
    <t>ԱԱԾ նոր մասնաշենքի օպերատիվ հեռախոսակապի համար:</t>
  </si>
  <si>
    <t>Համակարգիչ+մոնիտոր</t>
  </si>
  <si>
    <t>Lenovo V530+Philips 223 21.5"</t>
  </si>
  <si>
    <t>Սահմանակետերում 2-րդ գիծ ապահովելու համար</t>
  </si>
  <si>
    <t>Փաստաթուղթ ստուգող սարք</t>
  </si>
  <si>
    <t>Regula 4115</t>
  </si>
  <si>
    <t>Փաստաթուղթ կարդացող սարք</t>
  </si>
  <si>
    <t>Regula 7034.111</t>
  </si>
  <si>
    <t>Հոսանքի անխափան սնուցման սարք</t>
  </si>
  <si>
    <t>APC UPS Smart 750va</t>
  </si>
  <si>
    <t>Փաստաթղթերի խորացված ստուգման լաբորատոր սարքավորում</t>
  </si>
  <si>
    <t>Regula 4307</t>
  </si>
  <si>
    <t>Շարժական համակարգիչ</t>
  </si>
  <si>
    <t>Regula 8333m</t>
  </si>
  <si>
    <t>Այրումի համար</t>
  </si>
  <si>
    <t>Դեմքի ճանաչման սերվեր</t>
  </si>
  <si>
    <t>hikeserver</t>
  </si>
  <si>
    <t>Սահմանակետերի համար</t>
  </si>
  <si>
    <t>Դեմքի ճանաչման տեսախցիկներ</t>
  </si>
  <si>
    <t>iDS-2CD84</t>
  </si>
  <si>
    <t xml:space="preserve">Ցանցային կամուտատոր </t>
  </si>
  <si>
    <t>HP 1910-24</t>
  </si>
  <si>
    <t>HP 1910-48</t>
  </si>
  <si>
    <t>Skylane laser optic class 1 SFP 1G SR Transceivers up to 3km</t>
  </si>
  <si>
    <t>Հանգույցից դեպի տաղավարներ սահմանակետերում</t>
  </si>
  <si>
    <t xml:space="preserve">Օպտիկական փոխակերպիչ </t>
  </si>
  <si>
    <t>HP SFP+ 10GB LR Transceivers up to 60km</t>
  </si>
  <si>
    <t>Տռասեկա հանգույցների համար</t>
  </si>
  <si>
    <t xml:space="preserve">Սերվեր BIOS մարտկոց </t>
  </si>
  <si>
    <t>HP smart storage battery 727258-21</t>
  </si>
  <si>
    <t>Օֆլայն սերվերների համար</t>
  </si>
  <si>
    <t>Մատնահետք կարդացող սարք</t>
  </si>
  <si>
    <t>Regula 7307</t>
  </si>
  <si>
    <t>ՍԷԿՏ համակարգի արդիականացման համար</t>
  </si>
  <si>
    <t>Փաստաթուղթ կարդացող սարքի լիցենզիա</t>
  </si>
  <si>
    <t>Regula Document Reader Advanced SDK License</t>
  </si>
  <si>
    <t>Կառավարության որոշման համաձայն</t>
  </si>
  <si>
    <t>Ծրագրային ապահովում</t>
  </si>
  <si>
    <t>ՍԷԿՏ և Միասնական տեղեկատվական համակարգերի ինտեգրում</t>
  </si>
  <si>
    <t>IBM 8Gb M393A1G40DB0-CPB x3640 M3/4</t>
  </si>
  <si>
    <t>Կլաստեր սերվերի համար</t>
  </si>
  <si>
    <t>IBM 8Gb samsung M39A1K43BB0-CRC x3640 M3/4</t>
  </si>
  <si>
    <t>Մոնիթորինգ սերվերի օպերատիվ հիշողություն</t>
  </si>
  <si>
    <t>Ցանցային ջերմաչափ</t>
  </si>
  <si>
    <t>TME thermometer</t>
  </si>
  <si>
    <t>Սերվերային հանգույցների համար</t>
  </si>
  <si>
    <t>Կոշտ սկավառակ</t>
  </si>
  <si>
    <t>HDD IBM 600GB / 10K RPM / 6GB SAS Option: 49Y2003 ,  Model: ST9600205SS</t>
  </si>
  <si>
    <t>սերվերների համար</t>
  </si>
  <si>
    <t>HDD IBM 300GB / 15K RPM / 6GB SAS Option: 61X9935, Model: ST9300653SS</t>
  </si>
  <si>
    <t>Ցանցային տեսախցիկ</t>
  </si>
  <si>
    <t>Dahua ip35 IP camera</t>
  </si>
  <si>
    <t>Սերվերային հանգուցները դիտարկելու համար</t>
  </si>
  <si>
    <t>Ցանցային տեսաձայնագրող սարք (NVR)</t>
  </si>
  <si>
    <t>Dahua NVR 32ch</t>
  </si>
  <si>
    <t>2-րդ բաժին</t>
  </si>
  <si>
    <t>լուսապատճենահանող սարքավորումների մասեր և պարագաներ</t>
  </si>
  <si>
    <t>Քարթրիջի չիպ Ricoh SP 220SNW տպիչի համար</t>
  </si>
  <si>
    <t>Մալուխ, USB 2.0 A-B, տպիչների համար, 1.8մ</t>
  </si>
  <si>
    <t>Քարտրիջի չիպ, Samsung scx-3400 տպիչի համար</t>
  </si>
  <si>
    <t>Քարտրիջի չիպ, Samsung 2070 տպիչի համար</t>
  </si>
  <si>
    <t>Քարտրիջի չիպ Xerox 108R00909, Xerox 3140 տպիչի համար</t>
  </si>
  <si>
    <t>Քարտրիջի չիպ Xerox 106R02773, Xerox 3020 տպիչի համար</t>
  </si>
  <si>
    <t>Տոներ+չիպ MFP PANTUM M6607NW տպիչի համար</t>
  </si>
  <si>
    <t>լուսապատճենահանող սարքերի տոներ</t>
  </si>
  <si>
    <t>Տոներ, HP LJ P1005 տպիչների համար</t>
  </si>
  <si>
    <t>Տոներ, HP LJ 1200, 1300 տպիչների համար</t>
  </si>
  <si>
    <t>Տոներ Xerox Phaser 3020 տպիչների համար</t>
  </si>
  <si>
    <t>Տոներ Samsung scx-3400 տպիչի համար</t>
  </si>
  <si>
    <t>Տոներ Ricoh SP 220SNW տպիչի համար</t>
  </si>
  <si>
    <t>Տոներ HP LJ PRO M104/M132 տպիչի համար</t>
  </si>
  <si>
    <t>Տոներ HP/Samsung Xpress SL-M2020 տպիչի համար</t>
  </si>
  <si>
    <t>Տոներ Kyocera TASKalfa 3511i տպիչի համար</t>
  </si>
  <si>
    <t>Տոներ CANON C-EXV33 (iR2520) (PR-N-C-EXV33) տուբայով</t>
  </si>
  <si>
    <t>քարտրիջներ</t>
  </si>
  <si>
    <t>Քարտրիջ HP LJ Color Pro M452 տպիչի համար 2xCF410A (№410A) BLACK, CF411A (№410A) CYAN, CF412A (№410A) YELLOW, CF413A (№410A) MAGENTA կամ համարժեքը</t>
  </si>
  <si>
    <t>Քարթրիջ HP 72 DesignJet Ink Cartridge 130-ml C9371A Cyan, C9374A Gray, C9372A Magenta, C9403A Matte Black, C9370A Photo Black, C9373A Yellow, կամ համարժեքը</t>
  </si>
  <si>
    <t>Քարթրիջ HP DesignJet T520 36 (CQ893A) պլոտերի համար HP Ink No 711- 3 հատ Black (CZ133A) 80-ml, Cyan 3-pack (C2134A) 29-ml, Magenta 3-pack C2135A) 29-ml, Yellow 3-pack (C2136A) 29-ml, կամ համարժեքը</t>
  </si>
  <si>
    <t>Քարթրիջ Fargo DTC 1000 տպիչի համար, Part# 045000 կամ համարժեքը</t>
  </si>
  <si>
    <t>Քարտրիջ, Canon EP-26, 27, կամ համարժեքը</t>
  </si>
  <si>
    <t>Քարտրիջ, Canon  E-30, 31, կամ համարժեքը</t>
  </si>
  <si>
    <t>Քարտրիջ, Samsung MLT-D101S, Samsung SCX-3400 տպիչի համար, կամ համարժեքը</t>
  </si>
  <si>
    <t>Քարթրիջ HP LJ Pro MFP M225dn տպիչի համար, HP LJ CF283A (N83A) կամ համարժեքը</t>
  </si>
  <si>
    <t>Քարտրիջ, HP LJ P2055dn տպիչի համար, CE505A(05A) կամ համարժեքը</t>
  </si>
  <si>
    <t>Քարտրիջ, SAMSUNG MLT-D111S, Samsung SL-M2070/XEV կամ համարժեքը</t>
  </si>
  <si>
    <t>Քարտրիջ, 106R02773, Xerox Phaser 3020, կամ համարժեքը</t>
  </si>
  <si>
    <t>Ունիվերսալ քարթրիջ, HP 12A, Canon FX10, Canon MF4270 տպիչի համար</t>
  </si>
  <si>
    <t>Ունիվերսալ քարթրիջ, HP 35A, 36A, 85A Canon 712, 725, LBP P 1005 տպիչի համար</t>
  </si>
  <si>
    <t>Քարտրիջ, Xerox Phaser 3010 տպիչի համար</t>
  </si>
  <si>
    <t>Քարթրիջ Ricoh Aficio SP200/210 Ricoh SP 220SNW տպիչի համար, տպման ռեսուրսը 2600 էջ</t>
  </si>
  <si>
    <t>Քարթրիջ 26X, տպելու ռեսուրսը 9000 էջ, HP LJ Pro MFP M426 տպիչի համար</t>
  </si>
  <si>
    <t>Քարտրիջ, Samsung SCX-4200 տպիչի համար</t>
  </si>
  <si>
    <t>Քարտրիջ, Xerox 3100 տպիչի համար</t>
  </si>
  <si>
    <t>ՈՒնիվերսալ քարթրիջ HP 15A, 13A, 24A. HP LJ 1200/1300 տպիչի համար</t>
  </si>
  <si>
    <t>Քարտրիջ, Canon i-Sensys MF 4450 տպիչի համար</t>
  </si>
  <si>
    <t>Ֆաքսի քարտրիջ, Panasonic KX-FA 57/93 կամ համարժեքը</t>
  </si>
  <si>
    <t>Քարտրիջ c8728ae (color) և c8727ae (black), կամ համարժեքը</t>
  </si>
  <si>
    <t>Քարտրիջ, HP c1823 de (color) կամ համարժեքը</t>
  </si>
  <si>
    <t>Քարտրիջ, Canon BJC 250 տպիչի համար, BC05 Color և BC-02 Black, կամ համարժեքը</t>
  </si>
  <si>
    <t>Քարտրիջ, Panasonic KX-FP200/205 կամ համարժեքը</t>
  </si>
  <si>
    <t>Քարտրիջ HP LJ CP 1025 C տպիչի համար, CE310A (№126A), CF351A (№130A), CF352A (№130A), CF353A (№130A), կամ համարժեքը</t>
  </si>
  <si>
    <t xml:space="preserve">Քարթրիջ HP CF217A + թմբուկ յունիթ HP CF219A, HP LJ M130A տպիչի համար </t>
  </si>
  <si>
    <t>Քարթրիջ Xerox WorkCentre 6025 համար, 2xblack+yellow+magenta+cyan</t>
  </si>
  <si>
    <t>Քարտրիջ HP LJ 310 a տպիչի համար, 126A</t>
  </si>
  <si>
    <t>Քարտրիջ HP LJ M 1522nF տպիչի համար, 36A</t>
  </si>
  <si>
    <t>Քարտրիջ HP officejet 5610 տպիչի համար, (C9351AE-№21+C9352AE-№22), Black+Color</t>
  </si>
  <si>
    <t>Քարտրիջ Epson 3620 տպիչի համար, Epson 252, Black and Color Ink Cartridges, C/M/Y/K 4-Pack կամ համարժեքը</t>
  </si>
  <si>
    <t>Քարտրիջ Canon Pixma IP 7240 տպիչի համար, PGI-450PGBK (Pigment Black), CLI-451BK (Black), CLI-451C (Cyan), CLI-451M (Magenta), CLI-451Y (Yellow)</t>
  </si>
  <si>
    <t>Քարտրիջ Canon Image class MF4690 տպիչի համար, 104</t>
  </si>
  <si>
    <t>Քարտրիջ Ecosys Fc 1028MFP տպիչի համար, տոներ-քարտրիջ</t>
  </si>
  <si>
    <t>Քարտրիջների լրակազմ Ricoh SP-340DN տպիչի համար, 1xG3701, 1xG3702, 1xG3703, 1xG3704</t>
  </si>
  <si>
    <t>Քարտրիջ MFP PANTUM M6607NW տպիչի համար</t>
  </si>
  <si>
    <t>Քարտրիջ-տոներ Ricoh MP2001sp տպիչի համար, տպելու ռեսուրսը 9000 էջ</t>
  </si>
  <si>
    <t>Քարտրիջ HP LJ C4096A (№96А), կամ համարժեքը</t>
  </si>
  <si>
    <t>պլաստիկ քարտ</t>
  </si>
  <si>
    <t>Պլաստիկ քարտ CR-80, 100% սպիտակ, չափսը 85.6x54x(0,5-0.76) մմ</t>
  </si>
  <si>
    <t>Մագնիսական պլաստիկ քարտ CR80 աշխատանքային հաճախականություն 125khz R/O (4100/4200), հիշողության չափ 64բիթ, չափսեր 86x54x0.8 մմ, չիպ TK4100 կամ TK28 պետք է լինի համատեղելի EM4100 և EM4102 ստանդարտ մոդուլների հետ, գույն RAL 9010-P"</t>
  </si>
  <si>
    <t>տպիչների ժապավեններ</t>
  </si>
  <si>
    <t>Ֆաքսի թուղթ լայնությունը 210մմ, երկարությունը առնվազն 20մ</t>
  </si>
  <si>
    <t>կենտրոնական պրոցեսորներ (cpu) կամ պրոցեսորներ</t>
  </si>
  <si>
    <t>Համակարգչի պրոցեսոր, Socket LGA 1155, 2 միջուկ, առնվազն 2 ԳՀզ, Intel Core i3, կամ համարժեքը, երաշխիքային ժամկետը առնվազն 365 օր</t>
  </si>
  <si>
    <t>համակարգչի կոշտ սկավառակ</t>
  </si>
  <si>
    <t>Կոշտ սկավառակ 3.5", SATA 2 TB, 7200 rpm, երաշխիքային ժամկետը առնվազն 365 օր</t>
  </si>
  <si>
    <t>Կոշտ սկավառակ 3.5", SATA 1 TB, 7200 rpm, երաշխիքային ժամկետը առնվազն 365 օր</t>
  </si>
  <si>
    <t>Կոշտ սկավառակ 3.5", SATA 500 GB, 7200 rpm, երաշխիքային ժամկետը առնվազն 365 օր</t>
  </si>
  <si>
    <t>տեղեկությունների պահպանման կրիչներ</t>
  </si>
  <si>
    <t>Արտաքին հիշողության կրիչ 2.5", առնվազն SATA 2 TB, միացումը USB 3.0, երաշխիքային ժամկետը առնվազն 365 օր</t>
  </si>
  <si>
    <t>Ֆլեշ կրիչ, առնվազն 16 GB հիշողությամբ, ինտերֆեյսը՝ USB 3,0: Երաշխիքային ժամկետը՝ առնվազն 365 օր:</t>
  </si>
  <si>
    <t>Ֆլեշ կրիչ, առնվազն 32 GB հիշողությամբ, ինտերֆեյսը՝ USB 3,0: Երաշխիքային ժամկետը՝ առնվազն 365 օր:</t>
  </si>
  <si>
    <t>Ֆլեշ կրիչ, առնվազն 64 GB հիշողությամբ, ինտերֆեյսը՝ USB 3,0: Երաշխիքային ժամկետը՝ առնվազն 365 օր:</t>
  </si>
  <si>
    <t>օպտիկական սկավառակներ</t>
  </si>
  <si>
    <t>CD-R 700 MB, դատարկ սկավառակ, առանց տուփի</t>
  </si>
  <si>
    <t>DVD-R, 4,7 Gb, դատարկ սկավառակ, առանց տուփի</t>
  </si>
  <si>
    <t>օպերատիվ հիշողություն (ram)</t>
  </si>
  <si>
    <t>Օպերատիվ հիշողություն DDR3 2GB 1333MHz: Երաշխիքային ժամկետը՝ առնվազն 365 օր:</t>
  </si>
  <si>
    <t>Օպերատիվ հիշողություն DDR3 4GB 1333MHz: Երաշխիքային ժամկետը՝ առնվազն 365 օր:</t>
  </si>
  <si>
    <t>Օպերատիվ հիշողություն DDR4 4Gb 2133 MHz: Երաշխիքային ժամկետը՝ առնվազն 365 օր:</t>
  </si>
  <si>
    <t>Օպերատիվ հիշողություն DDR2 2GB 800 MHz: Երաշխիքային ժամկետը՝ առնվազն 365 օր:</t>
  </si>
  <si>
    <t>Օպերատիվ հիշողություն Lenovo ThinkServer RD540 սերվերի համար 2x8GB, երաշխիքային ժամկետը՝ անվազն 365 օր</t>
  </si>
  <si>
    <t>Դյուրակիր համակարգիչների համար օպերատիվ հիշ. DDR3 4GB</t>
  </si>
  <si>
    <t>համակարգիչների մասեր</t>
  </si>
  <si>
    <t>Համակարգչի հոսանքի մալուխ եվրոպական ստանդարտ, 1.8մ</t>
  </si>
  <si>
    <t>Համակարգչի հոսանքի մալուխ UPS standard, 1.8մ</t>
  </si>
  <si>
    <t xml:space="preserve">Պրոցեսորի հովացուցիչ LGA115x(51,55,56)s, 775s, սոքետների համար, 65 Վտ, 2200 պտ/ր, 92 մմ ալյումինե հովացուցիչ, 3 լար </t>
  </si>
  <si>
    <t>USB երկարացման լար USB 2.0 AM - AF, 1.8մ</t>
  </si>
  <si>
    <t>ëÝáõóÙ³Ý µÉáÏ</t>
  </si>
  <si>
    <t>Համակարգչի սնուցման բլոկ ATX 600 Վտ, 24 pin: Երաշխիքային ժամկետը՝ առնվազն 365 օր:</t>
  </si>
  <si>
    <t>HP ProLiant 380 G5 սերվերի համար սնուցման բլոկ</t>
  </si>
  <si>
    <t>Սնուցման բլոկ Lenovo ThinkServer RD540 սերվերի համար 750Վտ, երաշխիքային ժամկետը՝ անվազն 365 օր</t>
  </si>
  <si>
    <t>տեսաքարտեր</t>
  </si>
  <si>
    <t>Տեսաքարտ 2GB DDR3 128bit, PCI-e, երաշխիքային ժամկետը առնվազն 365 օր</t>
  </si>
  <si>
    <t>մայրական պլատաներ</t>
  </si>
  <si>
    <t>Մայրական սալիկ LGA 775 Socket կամ համարժեքը, երաշխիքային ժամկետը առնվազն 365 օր</t>
  </si>
  <si>
    <t>մկնիկ, համակարգչային, լարով</t>
  </si>
  <si>
    <t>USB ինտերֆեյսով, օպտիկական, 3 կոճակ, 1200dpi, լարի երկարությունը 1.8 մ: Երաշխիքային ժամկետը՝ առնվազն 365 օր:</t>
  </si>
  <si>
    <t>համակարգչային ստեղնաշարեր</t>
  </si>
  <si>
    <t>USB ինտերֆեյսով, մուլտիմեդիա ստեղնաշար, 104 կոճակով: Երաշխիքային ժամկետը՝ առնվազն 365 օր:</t>
  </si>
  <si>
    <t>միացման մալուխներ</t>
  </si>
  <si>
    <t>Օպտիկական պատչ-կորդ single mode SC(UPC)-LC(UPC) 3մմ , 1մ, G652D</t>
  </si>
  <si>
    <t>Օպտիկական պատչ-կորդ single mode SC(UPC)-SC(UPC) 3մմ, 1մ, G652D</t>
  </si>
  <si>
    <t>Օպտիկական պատչ-կորդ single mode SC(UPC)-SC(UPC) 3մմ, 2մ, G652D</t>
  </si>
  <si>
    <t>Օպտիկական պատչ-կորդ single mode SC(UPC)-SC(UPC) 3մմ, 3մ, G652D</t>
  </si>
  <si>
    <t>կապարային մարտկոցներ</t>
  </si>
  <si>
    <t>Մարտկոց հոսանքի անխափան սնուցման սարքերի համար 12 Վ 17 Աժ, 2019թ. Արտադրության</t>
  </si>
  <si>
    <t>Մարտկոց հոսանքի անխափան սնուցման սարքերի համար 12 Վ 7 Աժ, 2019թ. Արտադրության</t>
  </si>
  <si>
    <t>Մարտկոց հոսանքի անխափան սնուցման սարքերի համար 12 Վ 4.5 Աժ, 2019թ. Արտադրության</t>
  </si>
  <si>
    <t>էլեկտրական երկարացման լար</t>
  </si>
  <si>
    <t>Երկարացման լար, չափսը` 5 տեղանի, 2-3մ, 16 Ա, 250 Վ, եվրոպական ստանդարտի միացման մանրակներով։</t>
  </si>
  <si>
    <t>ականջակալներ խոսափողով</t>
  </si>
  <si>
    <t>Համակարգչային ականջակալներ խոսափողով: Երաշխիքային ժամկետը՝ առնվազն 365 օր:</t>
  </si>
  <si>
    <t>բարձրախոսներ</t>
  </si>
  <si>
    <t>Համակարգչային բարձրախոս Genius SP-HF150, 2.0, 4Wt կամ համարժեքը: Երաշխիքային ժամկետը՝ առնվազն 365 օր:</t>
  </si>
  <si>
    <t>ցանցային բաղադրիչներ</t>
  </si>
  <si>
    <t>Ցանցային կոնեկտոր RJ-45, Cat 5e</t>
  </si>
  <si>
    <t xml:space="preserve"> ³íïáÙ³ï³ÛÇÝ Ñ»é³Ëáë³ÛÇÝ Ï³Û³ÝÝ»ñÇ ë³ñù»ñ </t>
  </si>
  <si>
    <t>Panasonic KX-TES824 հեռախոսակայանի համարի ներկայացման պլատա</t>
  </si>
  <si>
    <t>Panasonic KX-T7740 տիպի հեռախոսի կցորդ</t>
  </si>
  <si>
    <t>հեռախոսային սարքեր</t>
  </si>
  <si>
    <t>Հեռախոսային ապարատ, լարային, մուտքային զանգի համարի ցուցադրում, հեղուկբյուրեղային էկրանով: Երաշխիքային ժամկետը՝ առնվազն 365 օր:</t>
  </si>
  <si>
    <t>օպտիկամանրաթելային փոխարկիչ</t>
  </si>
  <si>
    <t>Օպտիկամանրաթելային փոխարկիչ մոդուլ 1.25 fiber transiver 1000base X bidi 80km 1490/1550, կամ համարժեքը, երաշխիքային ժամկետը՝ առնվազն 365 օր</t>
  </si>
  <si>
    <t>Օպտիկամանրաթելային փոխարկիչ մոդուլ 1.25 fiber transiver 1000base X bidi 80km 1550/1490, կամ համարժեքը, երաշխիքային ժամկետը՝ առնվազն 365 օր</t>
  </si>
  <si>
    <t>Օպտիկամանրաթելային փոխարկիչ մոդուլ Ubiquiti SFP+ 10G, LC բնիկ, 10 կմ, կամ համարժեքը, երաշխիքային ժամկետը՝ առնվազն 365 օր</t>
  </si>
  <si>
    <t xml:space="preserve"> Ã³Ý³ù ïå³·ñ³Ï³Ý Ù»ù»Ý³Ý»ñÇ Ñ³Ù³ñ </t>
  </si>
  <si>
    <t>Թանաք Epson L3100 տպիչի համար, 4 գույն, յուրաքանչյուրը 65 մլ</t>
  </si>
  <si>
    <t>ë»ñí»ñÇ é»½»ñí³ÛÇÝ ë³ñù»ñ</t>
  </si>
  <si>
    <t>Բռեկետ Lenovo ThinkServer RD540 սերվերի համար, 3.5" HDD Tray</t>
  </si>
  <si>
    <t>Մեդիա փոխարկիչների տուփ սերվերային պահարանի համար, 14 բնիկ, Rack Mount Chassis 14 Slot MC-1400-5V for Media Converter, չափսերը 2U 19", ելքային հոսանքը 5Վ 12Ա</t>
  </si>
  <si>
    <t xml:space="preserve"> ÙÇ³óÙ³Ý ïáõ÷»ñ</t>
  </si>
  <si>
    <t>Օպտիկական մալուխի կցարդիչ (մուֆտ), 96 մանրաթելի համար, 4 հատ 16 մմ տրամագծով մուտքերով, օդային, պատի վրա ձգվող և գետնատակի աշխատանքների համար</t>
  </si>
  <si>
    <t>Օպտիկական բոկս, պատի Crosver FOB-G կամ համարժեքը, պատի վրա ձգվող, մինչև 32 օպտիկական մանրաթելի համար, մինչև 4 մալուխի մուտքի հնարավորությամբ</t>
  </si>
  <si>
    <t xml:space="preserve"> ÙÇ³óÙ³Ý Ù³ÉáõËÝ»ñ</t>
  </si>
  <si>
    <t>Օպտիկական լար pigtail SC/UPC, G652D, 0,5մ</t>
  </si>
  <si>
    <t xml:space="preserve"> ó³Ýó³ÛÇÝ »ñÃáõÕ³·ÍÇãÝ»ñ</t>
  </si>
  <si>
    <t>Ցանցային երթուղիչ Mikrotik cAP lite կամ համարժեքը, պրոցեսորը. 1 միջուկ 650 ՄՀց, օպերատիվ հիշողությունը: 64 ՄԲ, հիշողությունը: 16 ՄԲ, օպերացիոն համակարգը: RouterOS, մուտքային լարումը: PoE 10-60Վ և MicroUSB 5Վ, Wireless 2.4 GHz generation	4, 1 հատ 10/100 պորտ, երաշխիքային ժամկետը՝ առնվազն 365 օր</t>
  </si>
  <si>
    <t>Ցանցային երթուղիչ MikroTik hEX lite RB750r2, կամ համարժեքը, պրոցեսորը: 850 ՄՀց, պորտերի քանակը: 5, օպերատիվ հիշողությունը: 64 ՄԲ, հիշողությունը: 16 ՄԲ, օպերացիոն համակարգը: RouterOS, PoE մուտքային լարումը: 6-30 Վ, 10/100 Ethernet պորտերը 5 հատ, հզորությունը: 2Վտ,  մուտքային լարումը: 6-30 Վ, երաշխիքային ժամկետը՝ առնվազն 365 օր:</t>
  </si>
  <si>
    <t>Mikrotik  hEX S, կամ համարժեքը, պրոցեսորը: 2 միջուկ 880 ՄՀց, պորտերի քանակը: 5, օպերատիվ հիշողությունը: 256 ՄԲ, հիշողությունը: 16 ՄԲ, օպերացիոն համակարգը: RouterOS, մուտքային լարումը: POE 12-57 Վ և հաստատուն 12-57Վ, 10/100/1000 Ethernet պորտերը 5 հատ, SFP պորտերը: 1 հատ,  հզորությունը: 24Վտ, microSD քարտի 1 պորտ,  երաշխիքային ժամկետը՝ առնվազն 365 օր:</t>
  </si>
  <si>
    <t xml:space="preserve"> ó³Ýó³ÛÇÝ Ù³ÉáõËÝ»ñ</t>
  </si>
  <si>
    <t>Ցանցային մալուխ UTP CAT 5e, AWG24</t>
  </si>
  <si>
    <t>Ցանցային մալուխ FTP CAT 5e, AWG24</t>
  </si>
  <si>
    <t>Մալուխ արտաքին օգտագործման համար, պողպատե լարով, FTP CAT 5e, AWG24</t>
  </si>
  <si>
    <t xml:space="preserve"> ó³Ýó³ÛÇÝ µ³Õ³¹ñÇãÝ»ñ</t>
  </si>
  <si>
    <t>Ստեպլեռ 12մմ, ցանցային մալուխի համար, մետաղյա</t>
  </si>
  <si>
    <t xml:space="preserve"> ó³Ýó³ÛÇÝ µ³Å³Ý³ñ³ñ</t>
  </si>
  <si>
    <t>Ցանցային բաժանարար 24 հատ 10/100/1000 պորտ, ներքին թողունակությունը 4.8 Գբվ, մետաղյա իրանով, երաշխիքային ժամկետը՝ առնվազն 365 օր:</t>
  </si>
  <si>
    <t>Ցանցային բաժանարար 16 հատ 10/100/1000 պորտ, ներքին թողունակությունը 3.2 Գբվ, մետաղյա իրանով, երաշխիքային ժամկետը՝ առնվազն 365 օր:</t>
  </si>
  <si>
    <t>Ցանցային բաժանարար 8 հատ 10/100/1000 պորտ, երաշխիքային ժամկետը՝ առնվազն 365 օր:</t>
  </si>
  <si>
    <t xml:space="preserve"> Ù³ÉáõËÝ»ñ ûåïÇÏ³Ï³Ý Ù³Ýñ³Ã»ÉÇó</t>
  </si>
  <si>
    <t>Օպտիկական մալուխ ներքին օգտագործման, ուժային տարրերը արամիդային թելերից, արտաքին պատյանը հրակայուն նյութից, 8 մանրաթելային, G652D</t>
  </si>
  <si>
    <t xml:space="preserve"> Ñ³ïáõÏ ûåïÇÏ³Ï³Ý ·áñÍÇùÝ»ñ</t>
  </si>
  <si>
    <t>Օպտիկական միակցիչների մաքրման գործիք- 2,5մմ LC, SC գլխիկների համար</t>
  </si>
  <si>
    <t>FUJIKURA ELCT2-12 եռակցման էլեկտրոդներ, կամ համարժեքը, FUJIKURA FSM-11S եռակցման սարքի համար, 1 զույգ</t>
  </si>
  <si>
    <t xml:space="preserve"> ó³Ýó³ÛÇÝ ÙÇç»ñ»ëÝ»ñ</t>
  </si>
  <si>
    <t>SFP մոդուլ D-Link 712, կամ համարժեքը, RJ45 1000Base-T, երաշխիքային ժամկետը՝ առնվազն 365 օր:</t>
  </si>
  <si>
    <t>ûåïÇÏ³Ù³Ýñ³Ã»É³ÛÇÝ ÷áË³ñÏÇã</t>
  </si>
  <si>
    <t>Օպտիկական  ազդանաշանի փոխակերպիչ, երկու  թելքանի, միամոդ, SC բնիկ, 100կմ  (Fiber optic converter SC-type single-mode fiber port, 100/1000Base-TX RJ-45 port, distances up to 100km), երաշխիքային ժամկետը՝ առնվազն 365 օր:</t>
  </si>
  <si>
    <t>Օպտիկական ազդանշանի փոխակերպիչ, մեկ թելքանի, միամոդ, SC բնիկ, 20կմ, 1 զույգ - 1 հատ Type A (RX: 1310 nm) և 1 հատ Type B (TX: 1550 nm), երաշխիքային ժամկետը՝ առնվազն 365 օր:</t>
  </si>
  <si>
    <t>SFP մոդուլ D-Link DEM-331T, կամ համարժեքը, օպտիկական SFP մոդուլ, 40 կմ, LC բնիկ Tx:1550 nm, Rx:1310 nm, երաշխիքային ժամկետը՝ առնվազն 365 օր:</t>
  </si>
  <si>
    <t>SFP մոդուլ D-Link DEM-331R, կամ համարժեքը, օպտիկական SFP մոդուլ, 40 կմ, LC բնիկ Tx:1310 nm, Rx:1550 nm, երաշխիքային ժամկետը՝ առնվազն 365 օր:</t>
  </si>
  <si>
    <t>CPV</t>
  </si>
  <si>
    <t>անձնական համակարգիչներ</t>
  </si>
  <si>
    <t>Համակարգիչ
Պրոցեսորը՝ Intel Pentium G 5600 Soc-1151v2 (3.6GHz/Intel UHD Graphics 630)+հովացուցիչ
Մայրական սալիկը՝ Asus PRIME H310M-R R2.0
Օպերատիվ հիշող.՝ DDR4 8Gb 2400MHz, 
Կոշտ սկավառակը՝ SATA-III 1Tb, 
Օպտիկական սկավառակակիր՝ DVD-RW, 
Սնուցման բլոկը՝ ATX 650W VX PLUS 650W (24+4+4pin) 120mm fan 3xSATA RTL,
USB ստեղնաշար, USB մկնիկ 1600dpi կետայնությամբ, կամ համարժեքը, երաշխիքային ժամկետը առնվազն 365 օր</t>
  </si>
  <si>
    <t>Համակարգիչ
Պրոցեսորը՝ Intel Core i3 8100 Soc-1151v2 (3.6GHz/Intel UHD Graphics 630)+հովացուցիչ
Մայրական սալիկը՝ Asus PRIME H310M-R R2.0
Օպերատիվ հիշող.՝ DDR4 8Gb 2400MHz, 
Կոշտ սկավառակը՝ SATA-III 1Tb, 
Օպտիկական սկավառակակիր՝ DVD-RW, 
Սնուցման բլոկը՝ ATX 650W VX PLUS 650W (24+4+4pin) 120mm fan 3xSATA RTL,
Տեսաքարտը՝ Palit PCI-E PA-GT730K-2GD3H nVidia GeForce GT 730 2048Mb 64bit DDR3,
USB ստեղնաշար, USB մկնիկ 1600dpi կետայնությամբ, կամ համարժեքը, երաշխիքային ժամկետը առնվազն 365 օր</t>
  </si>
  <si>
    <t>դյուրակիր համակարգիչներ</t>
  </si>
  <si>
    <t>Դյուրակիր համակարգիչ
Էկրանի չափսը՝ 15", 1366x768 HD կետայունությամբ
Պրոցեսորը՝ Intel Core i7 8th Gen, 4 միջուկ
Օպերատիվ հիշող.՝ 8GB DDR4-2400MHz, 
Կոշտ սկավառակը՝ 1TB 5400RPM SATA HDD, 
կամ համարժեքը, երաշխիքային ժամկետը առնվազն 365 օր</t>
  </si>
  <si>
    <t>էկրաններ</t>
  </si>
  <si>
    <t>Մոնիտոր
Անկյունագիծ: 21.5"
Լուսավորություն: WLED
Կետայնություն: 1920x1080 (16:9)
Մուտքեր: DVI-D (HDCP), VGA (D-Sub)
Սնուցման բլոկ: ներկառուցված
Տիպ: Հեղուկ բյուրեղային, լայնաֆորմատ
Տեսանելի անկյուն: հորիզոնական: 170°; ուղղահայաց: 160°, երաշխիքային ժամկետ՝ առնվազն 365 օր:</t>
  </si>
  <si>
    <t>լազերային տպիչներ</t>
  </si>
  <si>
    <t>Լազերային տպիչ, HP/Samsung Xpress SL-M2020, կամ համարժեքը
Նախատեսված սև-սպիտակ տպագրության համար:
Նախատեսված A4 ֆորմատի թղթերի համար:
Տպելու արագություն՝ առնվազն 20 էջ/րոպե:                                                                                      տպելու որակը բոլոր ռեժիմներում ոչ պակաս 1200x1200 dpi
Հիշողություն՝ 8 ՄԲ:
Թղթի փոխանցումը՝ 150 թերթի սկուտեղ:
Թղթի խտությունը՝ 60-163 գ/քառ. մ
Մալուխ USB 2.0 A-B, երաշխիքային ժամկետը առնվազն 365 օր</t>
  </si>
  <si>
    <t>շիթային տպիչներ</t>
  </si>
  <si>
    <t>Տպիչ թանաքաշիթային, A4, գույների քանակը՝ 4, 720 dpi, սև-սպիտակ տպելու արագությունը 8.5 էջ/ր, գունավոր տպելու արագությունը՝ 4.5 էջ/ր, թղթի խտությունը 64-95 գ/մ2, թանաքի հիմքը ջրային լուծելի, մալուխ USB 2.0 A-B, երաշխիքային ժամկետը առնվազն 365 օր</t>
  </si>
  <si>
    <t>պատճենահանման մեքենա</t>
  </si>
  <si>
    <t>Բազմաֆունկցիոնալ սարք լազերային, սև-սպիտակ տպագրություն, պատճենահանում, սկանավորում,  տպելու և պատճենահանման արագությունը ոչ պակաս 22 էջ/րոպեում, հիշողությունը ոչ պակաս 256MB, թղթի ձևաչափը` A4, տպելու որակը բոլոր ռեժիմներում ոչ պակաս 600x600 dpi, USB 2.0 լար, ամսական տպագրման հնարավորությունը մինչև 10000 էջ, երաշխիքային ժամկետը առնվազն 365 օր</t>
  </si>
  <si>
    <t xml:space="preserve"> Ñ»é³Ëáë³ÛÇÝ ë³ñù»ñ</t>
  </si>
  <si>
    <t>Nortel M3903 Telephone Charcoal, product code: NTMN33, բազմագիծ թվային հեռախոս, էկրանը՝ 3 տող, յուրաքանչյուրը 24 նիշ, կամ համարժեքը, երաշխիքային ժամկետը առնվազն 365 օր</t>
  </si>
  <si>
    <t>անխափան սնուցման աղբյուրներ</t>
  </si>
  <si>
    <t>Հոսանքի անխափան սնուցման սարք  
Ելքային էլ. հոսանքի հզորություն՝ առնվազն 650 ՎԱ:
Մուտքային հաստատուն էլ. հոսանքի լարում՝ 220 Վ:
Մուտքային հաստատուն էլ. հոսանքի հաճախականություն՝ 50-60 Հց:
Ելքային հաստատուն էլ. հոսանքի լարում՝ 220 Վ,
Ելքային հաստատուն էլ. հոսանքի հաճախականություն՝ 50-60 Հց:
Մարտկոցների քանակ՝ 1 կամ 2:
Փոխանջատման ժամանակ՝ մինչև 8 մվրկ:
Ելքային էլ. հոսանքի վարդակների քանակ՝ առնվազն 2, երաշխիքային ժամկետը առնվազն 365 օր</t>
  </si>
  <si>
    <t>Ցանցային բաժանարար Layer 2, D-Link DGS-3000-28SC,
20 հատ SFP 100/1000 պորտ, 4 հատ Combo 10/100/1000BASE-T/SFP պորտ, 4 հատ 10G SFP+ պորտ, թողունակությունը՝ 128 Գբվ, օպ. հիշող. 256 ՄԲ, ֆլեշ հիշող. 32 ՄԲ, կամ համարժեքը, արտոնագրված սպասարկման կենտրոնի առկայություն, երաշխիքային ժամկետը՝ առնվազն 365 օր</t>
  </si>
  <si>
    <t>Ցանցային բաժանարար Layer 2, D-LINK DGS-1210-52MP,
48 հատ 10/100/1000 PoE պորտ, 2 հատ SFP պորտ, թողունակությունը՝ 104 Գբվ, օպերատիվ հիշող. 128 ՄԲ, ֆլեշ հիշող. 16 ՄԲ, POE 483 Վտ, կամ համարժեքը, արտոնագրված սպասարկման կենտրոնի առկայություն, երաշխիքային ժամկետը՝ առնվազն 365 օր</t>
  </si>
  <si>
    <t>Ցանցային բաժանարար Layer 2+ D-Link DGS-3130-30S + 10 հատ D-Link 712, 24 հատ 100/1000Base-X SFP պորտ, 2 հատ 10GBase-T պորտ, 4 հատ 10GBase-X SFP+ պորտ, չափսը 19" Rackmount, ներառյալ սարքի հետ համատեղելի 10 հատ RJ-45 ինտերֆեյսով 10/100/1000 BASE-T SFP մոդուլներ, կամ համարժեքը, արտոնագրված սպասարկման կենտրոնի առկայություն, երաշխիքային ժամկետը՝ առնվազն 365 օր</t>
  </si>
  <si>
    <t xml:space="preserve">Ցանցային բաժանարար Layer 2, Catalyst Cisco WS-C2960L-48TS-LL, 48 հատ 10/100/1000 պորտ, 4 հատ SFP պորտ, պրոցեսորը՝ 800 ՄՀց, օպերատիվ հիշող.՝ 512 ՄԲ, ֆլեշ հիշող. 256 ՄԲ, փոխանցման թողունակությունը՝ 52 Գբվ, փոխանջատման թողունակությունը՝ 104 Գբվ, կամ համարժեքը, երաշխիքային ժամկետը առնվազն 365 օր </t>
  </si>
  <si>
    <t>Ցանցային երթուղիչ, Mikrotik CCR1036-12G-4S-EM,
Պրոցեսորը՝ 36 միջուկ յուրաքանչյուրը 1.2 ԳՀց, օպերատիվ հիշող. 8 ԳԲ, ֆլեշ հիշող. 1 ԳԲ, հոսանքի մուտքերը՝ 2 հատ, 12 հատ 10/100/1000 պորտ, 4 հատ SFP պորտ, USB բնիկ Type-A, Օպերացիոն համակարգը՝ RouterOS</t>
  </si>
  <si>
    <t>Մոնիտոր
Անկյունագիծ: 27"
Լուսավորություն: WLED
Կետայնություն: 1920x1080 (16:9)
Մուտքեր: DVI-D (HDCP), VGA (D-Sub)
Սնուցման բլոկ: ներկառուցված
Տիպ: Հեղուկ բյուրեղային, լայնաֆորմատ
Տեսանելի անկյուն: հորիզոնական: 170°; ուղղահայաց: 160°, երաշխիքային ժամկետ՝ առնվազն 365 օր:</t>
  </si>
  <si>
    <t>Համակարգիչ 
Պրոցեսորը՝  Intel Core i5 8400
 առնվազն 100 Վտ, 
Մայրական սալիկը՝ Asus Z 390M-Plus,
Օպերատիվ հիշ.՝ DDR4 8GB  2400 Mhz,
Կոշտ սկավառակը՝ 2 հատ HDD 4TB,
Սնուցման բլոկը՝ 500W 80 Plus</t>
  </si>
  <si>
    <t>Ցասնցային տպիչ, A4</t>
  </si>
  <si>
    <t>Գունավոր, լազերային, A4</t>
  </si>
  <si>
    <t>Ֆաքս, լազերային, A4</t>
  </si>
  <si>
    <t>Համակարգիչ All-In-One</t>
  </si>
  <si>
    <t>Ñ³Ù³Ï³ñ·Çã ³ÙµáÕçÁ Ù»ÏáõÙ</t>
  </si>
  <si>
    <t xml:space="preserve"> ïíÛ³ÉÝ»ñÇ ÷áË³ÝóÙ³Ý ý³ùëÇÙÇÉ³ÛÇÝ ë³ñù»ñ</t>
  </si>
  <si>
    <t xml:space="preserve"> Ñ»é³Ëáë³ÛÇÝ Ï³Û³ÝÝ»ñ</t>
  </si>
  <si>
    <t>Ավտոմատ հեռախոսային կայան 48 բաժանորդի համար</t>
  </si>
  <si>
    <t>CPV-կոդ</t>
  </si>
  <si>
    <t>CPV-անվանում</t>
  </si>
  <si>
    <t>38591100</t>
  </si>
  <si>
    <t>ß³ñÅ³Ï³Ý É³µáñ³ïáñ Ñ³Ù³ÉÇñ</t>
  </si>
  <si>
    <t xml:space="preserve"> ÷áË³Ï»ñåÇãÝ»ñÇ Ù³ë»ñ</t>
  </si>
  <si>
    <t xml:space="preserve"> ³É»Ñ³í³ùÝ»ñ ¨ ³ñï³óáÉÇãÝ»ñ</t>
  </si>
  <si>
    <t xml:space="preserve"> ã³÷Çã ù³ÝáÝ, ßÇÝ³ñ³ñ³Ï³Ý </t>
  </si>
  <si>
    <t>32321200</t>
  </si>
  <si>
    <t xml:space="preserve"> ï»ë³ÑëÏáÕáõÃÛ³Ý Ñ³Ù³Ï³ñ·</t>
  </si>
  <si>
    <t xml:space="preserve"> ³Ýíï³Ý·áõÃ³Ý ³å³ÑáíÙ³Ý ë³ñù»ñ</t>
  </si>
  <si>
    <t xml:space="preserve"> Ñ»é³¹Çï³ÏÝ»ñ</t>
  </si>
  <si>
    <t>38621300</t>
  </si>
  <si>
    <t xml:space="preserve"> Ñ³Û»ÉÇª ¹ÇïáÕ³Ï³Ý</t>
  </si>
  <si>
    <t>Ñ³ïáõÏ Éáõë³ÝÏ³ñã³Ï³Ý ËóÇÏÝ»ñ</t>
  </si>
  <si>
    <t>31641100</t>
  </si>
  <si>
    <t xml:space="preserve"> Ñ³ÛïÝ³µ»ñÙ³Ý ¿É»Ïïñ³Ï³Ý ë³ñù³íáñáõÙÝ»ñ</t>
  </si>
  <si>
    <t xml:space="preserve"> ïíÛ³ÉÝ»ñÇ Ùß³ÏÙ³Ý ë³ñù»ñ</t>
  </si>
  <si>
    <t xml:space="preserve"> ³Ýíï³Ý·áõÃÛ³Ý ³å³ÑáíÙ³Ý ë³ñù»ñ</t>
  </si>
  <si>
    <t>32561600</t>
  </si>
  <si>
    <t>31151120</t>
  </si>
  <si>
    <t xml:space="preserve"> ³ÝË³÷³Ý ëÝáõóÙ³Ý ³ÕµÛáõñÝ»ñ</t>
  </si>
  <si>
    <t xml:space="preserve"> ÉÇó»Ý½Ç³Ý»ñÇ Ï³é³í³ñÙ³Ý Ñ³Ù³Ï³ñ·ã³ÛÇÝ Íñ³·ñ³ÛÇÝ ÷³Ã»ÃÝ»ñ</t>
  </si>
  <si>
    <t xml:space="preserve"> Ñ³Ù³Ï³ñ·ã³ÛÇÝ ë»ñí»ñÝ»ñ</t>
  </si>
  <si>
    <t>30237110</t>
  </si>
  <si>
    <t xml:space="preserve"> ³ÝÏ³Ë ëÏ³í³é³ÏÝ»ñÇ å³Ñ»ëï³ÛÇÝ ½³Ý·í³Í (raid)</t>
  </si>
  <si>
    <t>30232231</t>
  </si>
  <si>
    <t>Ñ³Ù³Ï³ñ·ãÇ Ïáßï ëÏ³í³é³Ï</t>
  </si>
  <si>
    <t xml:space="preserve"> ûå»ñ³ïÇí ÑÇßáÕáõÃÛáõÝ (ram)  </t>
  </si>
  <si>
    <t>48761200</t>
  </si>
  <si>
    <t>Ñ³Ù³ó³Ýó³ÛÇÝ Ï³ÛùÇ ³Ýíï³Ý·áõÃÛ³Ý Ñ³í³ëï³·Çñ</t>
  </si>
  <si>
    <t xml:space="preserve"> û¹³Ý³í³Ï³Û³ÝÝ»ñáõÙ ³íïáÙ³ï ·ñ³ÝóÙ³Ý ë³ñù»ñÇ ï»Õ³¹ñÙ³Ý Í³é³ÛáõÃÛáõÝÝ»ñ</t>
  </si>
  <si>
    <t>32550000</t>
  </si>
  <si>
    <t>39141100</t>
  </si>
  <si>
    <t xml:space="preserve"> ¹³ñ³ÏÝ»ñ</t>
  </si>
  <si>
    <t>30216400</t>
  </si>
  <si>
    <t>Ð³ïáõÏ ÷³ëï³ÃÕÃ»ñ Ï³ñ¹³óáÕ ë³ñù»ñ</t>
  </si>
  <si>
    <t xml:space="preserve"> ¹Ûáõñ³ÏÇñ Ñ³Ù³Ï³ñ·ÇãÝ»ñ</t>
  </si>
  <si>
    <t xml:space="preserve"> ó³Ýó³ÛÇÝ ë»ñí»ñÝ»ñ</t>
  </si>
  <si>
    <t xml:space="preserve"> ³Ýíï³Ý·áõÃÛ³Ý ï»ë³ËóÇÏÝ»ñ</t>
  </si>
  <si>
    <t>30236241</t>
  </si>
  <si>
    <t xml:space="preserve"> Ù³ïÝ³Ñ»ïù Ï³ñ¹³óáÕ ë³ñù»ñ</t>
  </si>
  <si>
    <t>32321120</t>
  </si>
  <si>
    <t xml:space="preserve"> ï»ë³Ó³ÛÝ³ÛÇÝ ë³ñù»ñ</t>
  </si>
  <si>
    <t xml:space="preserve"> ó³Ýó³ÛÇÝ ½³Ý³½³Ý Ñ³Ù³Ï³ñ·ã³ÛÇÝ Íñ³·ñ³ÛÇÝ ÷³Ã»ÃÝ»ñ</t>
  </si>
  <si>
    <t xml:space="preserve"> Ñ»é³Ëáë³ÛÇÝ ó³ÝóÇ ë³ñù»ñ</t>
  </si>
  <si>
    <t xml:space="preserve"> Ñ»é³Ëáë³ÛÇÝ ÏáÙáõï³ïáñÝ»ñ</t>
  </si>
  <si>
    <t xml:space="preserve"> Ù³ÉáõËÝ»ñÇ µ³ßËÙ³Ý å³Ñ³ñ³Ý</t>
  </si>
  <si>
    <t xml:space="preserve"> é³¹ÇáÏ³Û³ÝÝ»ñ</t>
  </si>
  <si>
    <t>32340000</t>
  </si>
  <si>
    <t xml:space="preserve"> Ëáë³÷áÕÝ»ñ ¨ µ³ñÓñ³ËáëÝ»ñ</t>
  </si>
  <si>
    <t xml:space="preserve"> áõÅ»Õ³óáõóÇãÝ»ñ</t>
  </si>
  <si>
    <t xml:space="preserve"> Ó³ÛÝ³ÛÇÝ ûå»ñ³ïáñÇ í³Ñ³Ý³Ï</t>
  </si>
  <si>
    <t xml:space="preserve"> ³Ï³ÝçÝ»ñÇÝ ¹ñíáÕ ³Ï³Ýç³Ï³ÉÝ»ñ</t>
  </si>
  <si>
    <t xml:space="preserve"> åñáÛ»ÏïáñÝ»ñ</t>
  </si>
  <si>
    <t xml:space="preserve"> åñáÛ»ÏóÇáÝ ¿Ïñ³ÝÝ»ñ</t>
  </si>
  <si>
    <t>35121500</t>
  </si>
  <si>
    <t>Ñ³ïáõÏ Ýß³Ý³ÏáõÃÛ³Ý ï»ËÝÇÏ³Ï³Ý ÙÇçáóÝ»ñ</t>
  </si>
  <si>
    <t xml:space="preserve"> ¹ñáßÙÝ»ñ å³ïñ³ëïáÕ Ù»ù»Ý³Ý»ñ</t>
  </si>
  <si>
    <t xml:space="preserve">ÃáõÕÃ ÏïñáÕ ë³ñù </t>
  </si>
  <si>
    <t xml:space="preserve"> ÷³Ã³ÃáÕ Ù»ù»Ý³Ý»ñ</t>
  </si>
  <si>
    <t xml:space="preserve"> û¹³÷áËÙ³Ý ë³ñù³íáñáõÙÝ»ñ</t>
  </si>
  <si>
    <t>44112190</t>
  </si>
  <si>
    <t xml:space="preserve"> µ³Å³Ý³ñ³ñÝ»ñ</t>
  </si>
  <si>
    <t xml:space="preserve"> Ñ³Ï³íÇñáõë³ÛÇÝ Ñ³Ù³Ï³ñ·ã³ÛÇÝ Íñ³·ñ³ÛÇÝ ÷³Ã»ÃÝ»ñ</t>
  </si>
  <si>
    <t xml:space="preserve"> Íñ³·ñ³íáñÙ³Ý Í³é³ÛáõÃÛáõÝÝ»ñ</t>
  </si>
  <si>
    <t xml:space="preserve"> Ñ³Ýñ³ÛÇÝ Ñ»é³Ëáë³ÛÇÝ Í³é³ÛáõÃÛáõÝÝ»ñ</t>
  </si>
  <si>
    <t>35121501</t>
  </si>
  <si>
    <t>Հոդված 5122</t>
  </si>
  <si>
    <t>Հոդված 4269</t>
  </si>
  <si>
    <t>Հոդված 4232</t>
  </si>
  <si>
    <t>Հոդված 4214</t>
  </si>
  <si>
    <t>Հոդված 4861</t>
  </si>
  <si>
    <t>-</t>
  </si>
  <si>
    <t>ՍԷԿՏ համակարգի ծրագրային սպասարկում</t>
  </si>
  <si>
    <t>«Мобильный Криминалист Детектив» ծրագրի տարեկան արտոնագիր</t>
  </si>
  <si>
    <t>ՀՀ ԱԱԾ համակարգիչներում տեղադրվող հակավիրուսային ծրագրային ապահովման փաթեթ</t>
  </si>
  <si>
    <t>ՀՀ ԱԱԾ կարիքների համար համակարգչային և պատճենահանման սարքավորումներ (համակարգիչ, սկաներ, պատճենահանման մեքենա, տպիչ, բազնաֆունկցիոնալ սարք, հոսանքի անխափան սնուցման սարք և այլն)</t>
  </si>
  <si>
    <t>ՀՀ ԱԱԾ կարիքների համար համակարգչային և պատճենահանման սարքավորումների օժանդակ նյութեր և այլ տեխնիկական միջոցներ (ցանցային կոմուտատոր, մկնիկ, ստեղնաշար, սկավառակներ, մալուխ, կոնեկտոր, էլ. երկարացման լար, հովացուցիչ, մարտկոց, պլաստիկ քարտ, քարտրիջ, տոներ և այլն)</t>
  </si>
  <si>
    <t>ՔԼ</t>
  </si>
  <si>
    <t>ԱԱԾ</t>
  </si>
  <si>
    <t>ՀՀ պետական մարմինների “Ինտերնետ” ցանցում ներկայացված հանրամատչելի տեղեկատվության պաշտպանությունն ու տեղեկատվական համակարգերի անվտանգ համակցումն ապահովող սարքավորումների լիցենզիաներ, Watchguard XTM860</t>
  </si>
  <si>
    <t>5, 7-րդ բաժին</t>
  </si>
  <si>
    <t>Cellebrite UFED 4PC + UFED Physical Analyzer ծրագրի տարեկան արտոնագիր</t>
  </si>
  <si>
    <t>Cellebrite Analytics ծրագրի տարեկան արտոնագիր</t>
  </si>
  <si>
    <t>«Belkasoft Evidence Center» ծրագրի տարեկան արտոնագիր</t>
  </si>
  <si>
    <t>Չափի միավոր</t>
  </si>
  <si>
    <t>Քանակ</t>
  </si>
  <si>
    <t>Գինն առանց ԱԱՀ</t>
  </si>
  <si>
    <t>ԱԱՀ</t>
  </si>
  <si>
    <t>Գինն ԱԱՀ-ով</t>
  </si>
  <si>
    <t>Հավելված N 1</t>
  </si>
  <si>
    <t>50531220/502</t>
  </si>
  <si>
    <t>ԳՆԱՅԻՆ ԱՌԱՋԱՐԿՆԵՐ /հանրագումարային գներ/</t>
  </si>
  <si>
    <t>անվանում</t>
  </si>
  <si>
    <t>ЦЕНОВЫЕ ПРЕДЛОЖЕНИЯ /ИТОГОВЫЕ СУММЫ/</t>
  </si>
  <si>
    <r>
      <t>Приложение</t>
    </r>
    <r>
      <rPr>
        <sz val="10"/>
        <color indexed="8"/>
        <rFont val="Times New Roman"/>
        <family val="1"/>
        <charset val="204"/>
      </rPr>
      <t xml:space="preserve"> 1</t>
    </r>
  </si>
  <si>
    <t>Цена без НДС</t>
  </si>
  <si>
    <t>НДС</t>
  </si>
  <si>
    <t>Цена с НДС</t>
  </si>
  <si>
    <t>CPV-код</t>
  </si>
  <si>
    <t>Наименование</t>
  </si>
  <si>
    <t>Количество</t>
  </si>
  <si>
    <t>Գնման գին /ՀՀ դրամ/</t>
  </si>
  <si>
    <t>Цена закупки /драм РА/</t>
  </si>
  <si>
    <t>ՍԵՎԱԿ ՄՆԱՑԱԿԱՆՅԱՆ ԱՁ</t>
  </si>
  <si>
    <t>ՋԵՐՄԳԱԶՇԻՆ ՍՊԸ</t>
  </si>
  <si>
    <t>Պոժմաստեր ՍՊԸ</t>
  </si>
  <si>
    <t>ՍԻՆԽՐՈՆ ՍՊԸ</t>
  </si>
  <si>
    <t>Ալիք-Էներգո ՍՊԸ</t>
  </si>
  <si>
    <t>ИП Севак Мнацаканян</t>
  </si>
  <si>
    <t>ООО ДЖЕРМГАЗШИН</t>
  </si>
  <si>
    <t>ООО ПОЖМАСТЕР</t>
  </si>
  <si>
    <t>ООО СИНХРОН</t>
  </si>
  <si>
    <t>ООО АЛИК-ЭНЕРГО</t>
  </si>
  <si>
    <t>ИТОГОВЫЕ СУММЫ</t>
  </si>
  <si>
    <t>հանրագումարային գներ</t>
  </si>
  <si>
    <t>50611200/501</t>
  </si>
  <si>
    <t>50531210/501</t>
  </si>
  <si>
    <t>50511100/501</t>
  </si>
  <si>
    <t>50531220/501</t>
  </si>
  <si>
    <t>50111260/501</t>
  </si>
  <si>
    <t>50531110/501</t>
  </si>
  <si>
    <t>50531230/501</t>
  </si>
  <si>
    <t>Կրակմարիչների վերալիցքավորման ծառայություններ</t>
  </si>
  <si>
    <t>Էլեկտրական շարժիչների վերանորոգման և պահպանման ծառայություններ</t>
  </si>
  <si>
    <t>Պոմպերի վերանորոգման և պահպանման ծառայություններ</t>
  </si>
  <si>
    <t>Փոխակերպիչների վերանորոգման և պահպանման ծառայություններ</t>
  </si>
  <si>
    <t>Էլեկտրական սարքերի վերանորոգման ծառայություններ</t>
  </si>
  <si>
    <t>Կաթսաների  վերանորոգման և պահպանման ծառայություններ</t>
  </si>
  <si>
    <t>Շենքերում տեղակայված էլեկտրական սարքերի վերանորոգման և պահպանման ծառայություններ</t>
  </si>
  <si>
    <t>Գեներատորների  վերանորոգման և պահպանման ծառայություններ</t>
  </si>
  <si>
    <t>Услуги по перезарядке огнетушителей</t>
  </si>
  <si>
    <t>Услуги по ремонту и содержанию электродвигателей</t>
  </si>
  <si>
    <t>Услуги по ремонту и содержанию насосов</t>
  </si>
  <si>
    <t>Услуги по ремонту и обслуживанию преобразователей</t>
  </si>
  <si>
    <t>Услуги по ремонту электрических приборов</t>
  </si>
  <si>
    <t>Услуги по ремонту и техническому обслуживанию котлов</t>
  </si>
  <si>
    <t>Услуги по ремонту и техническому обслуживанию электрических приборов, установленных в зданиях</t>
  </si>
  <si>
    <t>Услуги по ремонту и техническому обслуживанию генераторов</t>
  </si>
  <si>
    <t>Սպեկտր ՍՊԸ</t>
  </si>
  <si>
    <t>ՎԱԼՄԼ ՍՊԸ</t>
  </si>
  <si>
    <t>Էրոդավ ՍՊԸ</t>
  </si>
  <si>
    <t>ՎՈԼՏ ԱՄՊԵՐ ՍՊԸ</t>
  </si>
  <si>
    <t xml:space="preserve">ООО Спектр </t>
  </si>
  <si>
    <t>ООО ВАЛМЛ</t>
  </si>
  <si>
    <t>ООО Эродав</t>
  </si>
  <si>
    <t>ООО Волт Ампер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</si>
</sst>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դ_ր_._-;\-* #,##0.00\ _դ_ր_._-;_-* &quot;-&quot;??\ _դ_ր_._-;_-@_-"/>
    <numFmt numFmtId="165" formatCode="_-* #,##0\ _դ_ր_._-;\-* #,##0\ _դ_ր_._-;_-* &quot;-&quot;??\ _դ_ր_._-;_-@_-"/>
  </numFmts>
  <fonts count="41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GHEA Grapalat"/>
      <family val="3"/>
    </font>
    <font>
      <sz val="10"/>
      <name val="GHEA Grapalat"/>
      <family val="3"/>
    </font>
    <font>
      <b/>
      <sz val="14"/>
      <name val="GHEA Grapalat"/>
      <family val="3"/>
    </font>
    <font>
      <b/>
      <u/>
      <sz val="10"/>
      <name val="GHEA Grapalat"/>
      <family val="3"/>
    </font>
    <font>
      <sz val="10"/>
      <name val="GHEA Grapalat"/>
      <family val="3"/>
      <charset val="1"/>
    </font>
    <font>
      <sz val="10"/>
      <name val="GHEA Grapalat"/>
    </font>
    <font>
      <sz val="10"/>
      <name val="Arial Armenian"/>
      <family val="2"/>
      <charset val="1"/>
    </font>
    <font>
      <sz val="10"/>
      <name val="Calibri"/>
      <family val="2"/>
      <charset val="1"/>
    </font>
    <font>
      <sz val="10"/>
      <name val="Arial LatArm"/>
      <family val="2"/>
      <charset val="1"/>
    </font>
    <font>
      <sz val="10"/>
      <name val="Arial Armenian"/>
      <family val="2"/>
    </font>
    <font>
      <sz val="8"/>
      <name val="Calibri"/>
      <family val="2"/>
      <charset val="1"/>
    </font>
    <font>
      <b/>
      <sz val="10"/>
      <name val="GHEA Grapalat"/>
    </font>
    <font>
      <sz val="8"/>
      <name val="Calibri"/>
      <family val="2"/>
      <charset val="1"/>
    </font>
    <font>
      <b/>
      <sz val="11"/>
      <name val="GHEA Grapalat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theme="1"/>
      <name val="GHEA Grapalat"/>
      <family val="3"/>
      <charset val="1"/>
    </font>
    <font>
      <sz val="11"/>
      <color theme="1"/>
      <name val="GHEA Grapalat"/>
    </font>
    <font>
      <sz val="10"/>
      <color theme="1"/>
      <name val="Calibri"/>
      <family val="2"/>
      <charset val="1"/>
      <scheme val="minor"/>
    </font>
    <font>
      <sz val="10"/>
      <color theme="1"/>
      <name val="GHEA Grapalat"/>
    </font>
    <font>
      <b/>
      <sz val="11"/>
      <color theme="1"/>
      <name val="GHEA Grapalat"/>
    </font>
    <font>
      <sz val="11"/>
      <color theme="1"/>
      <name val="GHEA Grapalat"/>
      <family val="3"/>
    </font>
    <font>
      <sz val="8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Times New Roman"/>
      <family val="1"/>
      <charset val="204"/>
    </font>
    <font>
      <sz val="10"/>
      <color theme="1"/>
      <name val="Sylfae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GHEA Grapalat"/>
    </font>
    <font>
      <sz val="9"/>
      <color theme="1"/>
      <name val="GHEA Grapalat"/>
    </font>
    <font>
      <b/>
      <sz val="9"/>
      <color rgb="FF000000"/>
      <name val="GHEA Grapalat"/>
    </font>
    <font>
      <sz val="10"/>
      <color rgb="FF000000"/>
      <name val="GHEA Grapalat"/>
    </font>
    <font>
      <sz val="10"/>
      <color rgb="FF333333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9" fillId="0" borderId="0" applyFont="0" applyFill="0" applyBorder="0" applyAlignment="0" applyProtection="0"/>
    <xf numFmtId="0" fontId="1" fillId="0" borderId="0"/>
    <xf numFmtId="0" fontId="18" fillId="0" borderId="0"/>
    <xf numFmtId="0" fontId="2" fillId="0" borderId="0"/>
    <xf numFmtId="0" fontId="2" fillId="0" borderId="0"/>
    <xf numFmtId="0" fontId="19" fillId="0" borderId="0"/>
    <xf numFmtId="0" fontId="1" fillId="0" borderId="0"/>
    <xf numFmtId="0" fontId="2" fillId="0" borderId="0"/>
    <xf numFmtId="164" fontId="18" fillId="0" borderId="0" applyFont="0" applyFill="0" applyBorder="0" applyAlignment="0" applyProtection="0"/>
  </cellStyleXfs>
  <cellXfs count="37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3" fontId="4" fillId="0" borderId="2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3" fontId="4" fillId="0" borderId="6" xfId="0" applyNumberFormat="1" applyFont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vertical="center"/>
    </xf>
    <xf numFmtId="3" fontId="4" fillId="0" borderId="0" xfId="0" applyNumberFormat="1" applyFont="1"/>
    <xf numFmtId="3" fontId="4" fillId="3" borderId="0" xfId="0" applyNumberFormat="1" applyFont="1" applyFill="1"/>
    <xf numFmtId="3" fontId="3" fillId="0" borderId="0" xfId="0" applyNumberFormat="1" applyFont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3" fontId="4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0" fontId="21" fillId="0" borderId="1" xfId="0" applyFont="1" applyBorder="1" applyAlignment="1">
      <alignment vertical="center" wrapText="1"/>
    </xf>
    <xf numFmtId="3" fontId="20" fillId="0" borderId="6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/>
    </xf>
    <xf numFmtId="3" fontId="3" fillId="2" borderId="2" xfId="0" applyNumberFormat="1" applyFont="1" applyFill="1" applyBorder="1" applyAlignment="1">
      <alignment horizontal="right" vertical="center"/>
    </xf>
    <xf numFmtId="3" fontId="4" fillId="3" borderId="0" xfId="0" applyNumberFormat="1" applyFont="1" applyFill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3" fontId="4" fillId="0" borderId="8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3" fontId="20" fillId="0" borderId="6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3" fontId="20" fillId="0" borderId="3" xfId="0" applyNumberFormat="1" applyFont="1" applyBorder="1" applyAlignment="1">
      <alignment horizontal="center" vertical="center" wrapText="1"/>
    </xf>
    <xf numFmtId="3" fontId="20" fillId="0" borderId="3" xfId="0" applyNumberFormat="1" applyFont="1" applyBorder="1" applyAlignment="1">
      <alignment horizontal="center" vertical="center"/>
    </xf>
    <xf numFmtId="3" fontId="20" fillId="0" borderId="5" xfId="0" applyNumberFormat="1" applyFont="1" applyBorder="1" applyAlignment="1">
      <alignment horizontal="center" vertical="center" wrapText="1"/>
    </xf>
    <xf numFmtId="3" fontId="20" fillId="0" borderId="5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20" fillId="0" borderId="1" xfId="0" applyFont="1" applyBorder="1" applyAlignment="1">
      <alignment vertical="center"/>
    </xf>
    <xf numFmtId="3" fontId="4" fillId="3" borderId="0" xfId="0" applyNumberFormat="1" applyFont="1" applyFill="1" applyAlignment="1">
      <alignment vertical="center"/>
    </xf>
    <xf numFmtId="0" fontId="23" fillId="4" borderId="11" xfId="0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left" vertical="center" wrapText="1"/>
    </xf>
    <xf numFmtId="0" fontId="22" fillId="0" borderId="1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165" fontId="4" fillId="0" borderId="6" xfId="9" applyNumberFormat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165" fontId="4" fillId="0" borderId="0" xfId="9" applyNumberFormat="1" applyFont="1" applyAlignment="1">
      <alignment horizontal="center" vertical="center"/>
    </xf>
    <xf numFmtId="0" fontId="22" fillId="0" borderId="11" xfId="0" applyFont="1" applyBorder="1" applyAlignment="1">
      <alignment vertical="center" wrapText="1"/>
    </xf>
    <xf numFmtId="0" fontId="20" fillId="5" borderId="1" xfId="0" applyFont="1" applyFill="1" applyBorder="1" applyAlignment="1">
      <alignment horizontal="left" vertical="center" wrapText="1"/>
    </xf>
    <xf numFmtId="3" fontId="4" fillId="0" borderId="12" xfId="0" applyNumberFormat="1" applyFont="1" applyBorder="1" applyAlignment="1">
      <alignment horizontal="right" vertical="center"/>
    </xf>
    <xf numFmtId="165" fontId="4" fillId="0" borderId="0" xfId="9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3" fontId="24" fillId="0" borderId="6" xfId="0" applyNumberFormat="1" applyFont="1" applyBorder="1" applyAlignment="1">
      <alignment horizontal="center" vertical="center" wrapText="1"/>
    </xf>
    <xf numFmtId="3" fontId="24" fillId="0" borderId="3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right" vertical="center"/>
    </xf>
    <xf numFmtId="0" fontId="7" fillId="0" borderId="0" xfId="0" applyFont="1"/>
    <xf numFmtId="3" fontId="24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1" fontId="9" fillId="0" borderId="1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left"/>
    </xf>
    <xf numFmtId="0" fontId="11" fillId="0" borderId="1" xfId="0" applyFont="1" applyBorder="1"/>
    <xf numFmtId="0" fontId="0" fillId="0" borderId="0" xfId="0" applyAlignment="1">
      <alignment vertical="center"/>
    </xf>
    <xf numFmtId="49" fontId="10" fillId="0" borderId="1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vertical="center"/>
    </xf>
    <xf numFmtId="3" fontId="4" fillId="0" borderId="6" xfId="9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0" fillId="0" borderId="0" xfId="0" applyNumberFormat="1"/>
    <xf numFmtId="49" fontId="9" fillId="0" borderId="1" xfId="0" applyNumberFormat="1" applyFont="1" applyBorder="1" applyAlignment="1">
      <alignment horizontal="left"/>
    </xf>
    <xf numFmtId="3" fontId="20" fillId="0" borderId="6" xfId="0" applyNumberFormat="1" applyFont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3" fontId="20" fillId="0" borderId="1" xfId="0" applyNumberFormat="1" applyFont="1" applyBorder="1" applyAlignment="1">
      <alignment horizontal="center" vertical="center" wrapText="1"/>
    </xf>
    <xf numFmtId="3" fontId="24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/>
    </xf>
    <xf numFmtId="3" fontId="2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right" vertical="center"/>
    </xf>
    <xf numFmtId="165" fontId="3" fillId="0" borderId="6" xfId="9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vertical="center"/>
    </xf>
    <xf numFmtId="49" fontId="12" fillId="0" borderId="1" xfId="0" applyNumberFormat="1" applyFont="1" applyBorder="1" applyAlignment="1">
      <alignment horizontal="left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left" wrapText="1"/>
    </xf>
    <xf numFmtId="3" fontId="20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1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left" vertical="center"/>
    </xf>
    <xf numFmtId="0" fontId="11" fillId="0" borderId="16" xfId="0" applyFont="1" applyBorder="1" applyAlignment="1">
      <alignment vertical="center" wrapText="1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vertical="center" wrapText="1"/>
    </xf>
    <xf numFmtId="3" fontId="4" fillId="0" borderId="16" xfId="0" applyNumberFormat="1" applyFont="1" applyBorder="1" applyAlignment="1">
      <alignment horizontal="center" vertical="center"/>
    </xf>
    <xf numFmtId="3" fontId="4" fillId="0" borderId="16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1" fillId="0" borderId="17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3" fontId="4" fillId="0" borderId="17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49" fontId="12" fillId="0" borderId="16" xfId="0" applyNumberFormat="1" applyFont="1" applyBorder="1" applyAlignment="1">
      <alignment horizontal="left" vertical="center" wrapText="1"/>
    </xf>
    <xf numFmtId="0" fontId="20" fillId="0" borderId="16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16" xfId="0" applyFont="1" applyBorder="1" applyAlignment="1">
      <alignment horizontal="left" vertical="center" wrapText="1"/>
    </xf>
    <xf numFmtId="49" fontId="9" fillId="0" borderId="16" xfId="0" applyNumberFormat="1" applyFont="1" applyBorder="1" applyAlignment="1">
      <alignment horizontal="left" vertical="center" wrapText="1"/>
    </xf>
    <xf numFmtId="3" fontId="20" fillId="0" borderId="16" xfId="0" applyNumberFormat="1" applyFont="1" applyBorder="1" applyAlignment="1">
      <alignment horizontal="center" vertical="center"/>
    </xf>
    <xf numFmtId="0" fontId="20" fillId="0" borderId="17" xfId="0" applyFont="1" applyBorder="1" applyAlignment="1">
      <alignment vertical="center" wrapText="1"/>
    </xf>
    <xf numFmtId="3" fontId="20" fillId="0" borderId="17" xfId="0" applyNumberFormat="1" applyFont="1" applyBorder="1" applyAlignment="1">
      <alignment horizontal="center" vertical="center" wrapText="1"/>
    </xf>
    <xf numFmtId="3" fontId="20" fillId="0" borderId="17" xfId="0" applyNumberFormat="1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3" fontId="24" fillId="0" borderId="16" xfId="0" applyNumberFormat="1" applyFont="1" applyBorder="1" applyAlignment="1">
      <alignment horizontal="center" vertical="center" wrapText="1"/>
    </xf>
    <xf numFmtId="3" fontId="7" fillId="0" borderId="16" xfId="0" applyNumberFormat="1" applyFont="1" applyBorder="1" applyAlignment="1">
      <alignment horizontal="right" vertical="center"/>
    </xf>
    <xf numFmtId="49" fontId="8" fillId="0" borderId="17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3" fontId="24" fillId="0" borderId="17" xfId="0" applyNumberFormat="1" applyFont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right" vertical="center"/>
    </xf>
    <xf numFmtId="49" fontId="10" fillId="0" borderId="7" xfId="0" applyNumberFormat="1" applyFont="1" applyBorder="1" applyAlignment="1">
      <alignment horizontal="left" vertical="center"/>
    </xf>
    <xf numFmtId="0" fontId="7" fillId="0" borderId="1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left" vertical="center"/>
    </xf>
    <xf numFmtId="3" fontId="20" fillId="0" borderId="16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49" fontId="10" fillId="0" borderId="19" xfId="0" applyNumberFormat="1" applyFont="1" applyBorder="1" applyAlignment="1">
      <alignment horizontal="left" vertical="center"/>
    </xf>
    <xf numFmtId="49" fontId="12" fillId="0" borderId="19" xfId="0" applyNumberFormat="1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3" fontId="24" fillId="0" borderId="19" xfId="0" applyNumberFormat="1" applyFont="1" applyBorder="1" applyAlignment="1">
      <alignment horizontal="center" vertical="center" wrapText="1"/>
    </xf>
    <xf numFmtId="3" fontId="7" fillId="0" borderId="19" xfId="0" applyNumberFormat="1" applyFont="1" applyBorder="1" applyAlignment="1">
      <alignment horizontal="right" vertical="center"/>
    </xf>
    <xf numFmtId="0" fontId="9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3" fontId="24" fillId="0" borderId="13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right" vertical="center"/>
    </xf>
    <xf numFmtId="3" fontId="4" fillId="0" borderId="16" xfId="0" applyNumberFormat="1" applyFont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left" vertical="center"/>
    </xf>
    <xf numFmtId="0" fontId="11" fillId="0" borderId="13" xfId="0" applyFont="1" applyBorder="1" applyAlignment="1">
      <alignment vertical="center" wrapText="1"/>
    </xf>
    <xf numFmtId="0" fontId="4" fillId="0" borderId="13" xfId="0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right" vertical="center"/>
    </xf>
    <xf numFmtId="3" fontId="4" fillId="0" borderId="1" xfId="9" applyNumberFormat="1" applyFont="1" applyFill="1" applyBorder="1" applyAlignment="1">
      <alignment horizontal="center" vertical="center"/>
    </xf>
    <xf numFmtId="49" fontId="9" fillId="0" borderId="13" xfId="0" applyNumberFormat="1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3" fontId="4" fillId="0" borderId="13" xfId="9" applyNumberFormat="1" applyFont="1" applyFill="1" applyBorder="1" applyAlignment="1">
      <alignment horizontal="center" vertical="center"/>
    </xf>
    <xf numFmtId="0" fontId="20" fillId="0" borderId="16" xfId="0" applyFont="1" applyBorder="1" applyAlignment="1">
      <alignment horizontal="left" vertical="center" wrapText="1"/>
    </xf>
    <xf numFmtId="3" fontId="4" fillId="0" borderId="16" xfId="9" applyNumberFormat="1" applyFont="1" applyFill="1" applyBorder="1" applyAlignment="1">
      <alignment horizontal="center" vertical="center"/>
    </xf>
    <xf numFmtId="3" fontId="20" fillId="0" borderId="1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left" vertical="center"/>
    </xf>
    <xf numFmtId="0" fontId="11" fillId="0" borderId="22" xfId="0" applyFont="1" applyBorder="1" applyAlignment="1">
      <alignment vertical="center" wrapText="1"/>
    </xf>
    <xf numFmtId="0" fontId="20" fillId="0" borderId="22" xfId="0" applyFont="1" applyBorder="1" applyAlignment="1">
      <alignment horizontal="left" vertical="center" wrapText="1"/>
    </xf>
    <xf numFmtId="3" fontId="20" fillId="0" borderId="22" xfId="0" applyNumberFormat="1" applyFont="1" applyBorder="1" applyAlignment="1">
      <alignment horizontal="center" vertical="center"/>
    </xf>
    <xf numFmtId="3" fontId="4" fillId="0" borderId="22" xfId="0" applyNumberFormat="1" applyFont="1" applyBorder="1" applyAlignment="1">
      <alignment horizontal="center" vertical="center"/>
    </xf>
    <xf numFmtId="3" fontId="4" fillId="0" borderId="22" xfId="0" applyNumberFormat="1" applyFont="1" applyBorder="1" applyAlignment="1">
      <alignment horizontal="right" vertical="center"/>
    </xf>
    <xf numFmtId="0" fontId="0" fillId="0" borderId="23" xfId="0" applyBorder="1" applyAlignment="1">
      <alignment horizontal="center" vertical="center"/>
    </xf>
    <xf numFmtId="0" fontId="20" fillId="0" borderId="13" xfId="0" applyFont="1" applyBorder="1" applyAlignment="1">
      <alignment vertical="center" wrapText="1"/>
    </xf>
    <xf numFmtId="3" fontId="20" fillId="0" borderId="13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" fontId="24" fillId="0" borderId="13" xfId="0" applyNumberFormat="1" applyFont="1" applyBorder="1" applyAlignment="1">
      <alignment horizontal="center" vertical="center"/>
    </xf>
    <xf numFmtId="3" fontId="24" fillId="0" borderId="16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1" fontId="9" fillId="0" borderId="13" xfId="0" applyNumberFormat="1" applyFont="1" applyBorder="1" applyAlignment="1">
      <alignment horizontal="left" vertical="center" wrapText="1"/>
    </xf>
    <xf numFmtId="1" fontId="8" fillId="0" borderId="13" xfId="0" applyNumberFormat="1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vertical="center" wrapText="1"/>
    </xf>
    <xf numFmtId="3" fontId="4" fillId="0" borderId="13" xfId="0" applyNumberFormat="1" applyFont="1" applyBorder="1" applyAlignment="1">
      <alignment vertical="center"/>
    </xf>
    <xf numFmtId="3" fontId="4" fillId="0" borderId="16" xfId="0" applyNumberFormat="1" applyFont="1" applyBorder="1" applyAlignment="1">
      <alignment vertical="center"/>
    </xf>
    <xf numFmtId="0" fontId="4" fillId="0" borderId="13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3" fontId="24" fillId="0" borderId="22" xfId="0" applyNumberFormat="1" applyFont="1" applyBorder="1" applyAlignment="1">
      <alignment horizontal="center" vertical="center" wrapText="1"/>
    </xf>
    <xf numFmtId="3" fontId="7" fillId="0" borderId="22" xfId="0" applyNumberFormat="1" applyFont="1" applyBorder="1" applyAlignment="1">
      <alignment horizontal="right" vertical="center"/>
    </xf>
    <xf numFmtId="49" fontId="12" fillId="0" borderId="13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3" fontId="4" fillId="0" borderId="7" xfId="0" applyNumberFormat="1" applyFont="1" applyBorder="1" applyAlignment="1">
      <alignment horizontal="center" vertical="center" wrapText="1"/>
    </xf>
    <xf numFmtId="49" fontId="10" fillId="6" borderId="1" xfId="0" applyNumberFormat="1" applyFont="1" applyFill="1" applyBorder="1" applyAlignment="1">
      <alignment horizontal="left"/>
    </xf>
    <xf numFmtId="0" fontId="11" fillId="6" borderId="1" xfId="0" applyFont="1" applyFill="1" applyBorder="1"/>
    <xf numFmtId="0" fontId="4" fillId="6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3" fontId="4" fillId="6" borderId="6" xfId="0" applyNumberFormat="1" applyFont="1" applyFill="1" applyBorder="1" applyAlignment="1">
      <alignment horizontal="center" vertical="center" wrapText="1"/>
    </xf>
    <xf numFmtId="3" fontId="4" fillId="6" borderId="3" xfId="0" applyNumberFormat="1" applyFont="1" applyFill="1" applyBorder="1" applyAlignment="1">
      <alignment horizontal="center" vertical="center"/>
    </xf>
    <xf numFmtId="3" fontId="4" fillId="6" borderId="2" xfId="0" applyNumberFormat="1" applyFont="1" applyFill="1" applyBorder="1" applyAlignment="1">
      <alignment horizontal="right" vertical="center"/>
    </xf>
    <xf numFmtId="0" fontId="20" fillId="6" borderId="1" xfId="0" applyFont="1" applyFill="1" applyBorder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3" fontId="27" fillId="0" borderId="0" xfId="0" applyNumberFormat="1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7" fillId="0" borderId="0" xfId="0" applyFont="1" applyAlignment="1">
      <alignment vertical="top" wrapText="1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wrapText="1"/>
    </xf>
    <xf numFmtId="0" fontId="16" fillId="0" borderId="6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 wrapText="1"/>
    </xf>
    <xf numFmtId="0" fontId="32" fillId="0" borderId="0" xfId="0" applyFont="1"/>
    <xf numFmtId="0" fontId="28" fillId="5" borderId="0" xfId="0" applyFont="1" applyFill="1" applyAlignment="1">
      <alignment vertical="center"/>
    </xf>
    <xf numFmtId="0" fontId="27" fillId="5" borderId="0" xfId="0" applyFont="1" applyFill="1" applyAlignment="1">
      <alignment horizontal="center" vertical="center"/>
    </xf>
    <xf numFmtId="0" fontId="27" fillId="5" borderId="0" xfId="0" applyFont="1" applyFill="1" applyAlignment="1">
      <alignment vertical="center" wrapText="1"/>
    </xf>
    <xf numFmtId="0" fontId="27" fillId="5" borderId="0" xfId="0" applyFont="1" applyFill="1" applyAlignment="1">
      <alignment vertical="top" wrapText="1"/>
    </xf>
    <xf numFmtId="0" fontId="27" fillId="5" borderId="0" xfId="0" applyFont="1" applyFill="1" applyAlignment="1">
      <alignment vertical="center"/>
    </xf>
    <xf numFmtId="3" fontId="27" fillId="5" borderId="0" xfId="0" applyNumberFormat="1" applyFont="1" applyFill="1" applyAlignment="1">
      <alignment vertical="center"/>
    </xf>
    <xf numFmtId="0" fontId="28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center" vertical="center"/>
    </xf>
    <xf numFmtId="3" fontId="28" fillId="5" borderId="0" xfId="0" applyNumberFormat="1" applyFont="1" applyFill="1" applyAlignment="1">
      <alignment horizontal="center" vertical="center"/>
    </xf>
    <xf numFmtId="3" fontId="25" fillId="5" borderId="0" xfId="0" applyNumberFormat="1" applyFont="1" applyFill="1" applyAlignment="1">
      <alignment horizontal="center" vertical="center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right"/>
    </xf>
    <xf numFmtId="0" fontId="3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top" wrapText="1"/>
    </xf>
    <xf numFmtId="0" fontId="27" fillId="0" borderId="1" xfId="0" applyFont="1" applyBorder="1" applyAlignment="1">
      <alignment vertical="center"/>
    </xf>
    <xf numFmtId="3" fontId="27" fillId="0" borderId="1" xfId="0" applyNumberFormat="1" applyFont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3" fontId="29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38" fillId="0" borderId="6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3" fontId="29" fillId="0" borderId="15" xfId="0" applyNumberFormat="1" applyFont="1" applyBorder="1" applyAlignment="1">
      <alignment horizontal="center" vertical="center"/>
    </xf>
    <xf numFmtId="3" fontId="29" fillId="0" borderId="1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29" fillId="0" borderId="3" xfId="0" applyNumberFormat="1" applyFont="1" applyBorder="1" applyAlignment="1">
      <alignment horizontal="center" vertical="center"/>
    </xf>
    <xf numFmtId="3" fontId="29" fillId="0" borderId="2" xfId="0" applyNumberFormat="1" applyFont="1" applyBorder="1" applyAlignment="1">
      <alignment horizontal="center" vertical="center"/>
    </xf>
    <xf numFmtId="3" fontId="29" fillId="0" borderId="5" xfId="0" applyNumberFormat="1" applyFont="1" applyBorder="1" applyAlignment="1">
      <alignment horizontal="center" vertical="center"/>
    </xf>
    <xf numFmtId="3" fontId="29" fillId="0" borderId="17" xfId="0" applyNumberFormat="1" applyFont="1" applyBorder="1" applyAlignment="1">
      <alignment horizontal="center" vertical="center"/>
    </xf>
    <xf numFmtId="3" fontId="29" fillId="0" borderId="4" xfId="0" applyNumberFormat="1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3" fontId="29" fillId="0" borderId="33" xfId="0" applyNumberFormat="1" applyFont="1" applyBorder="1" applyAlignment="1">
      <alignment horizontal="center" vertical="center"/>
    </xf>
    <xf numFmtId="3" fontId="29" fillId="0" borderId="6" xfId="0" applyNumberFormat="1" applyFont="1" applyBorder="1" applyAlignment="1">
      <alignment horizontal="center" vertical="center"/>
    </xf>
    <xf numFmtId="3" fontId="29" fillId="0" borderId="34" xfId="0" applyNumberFormat="1" applyFont="1" applyBorder="1" applyAlignment="1">
      <alignment horizontal="center" vertical="center"/>
    </xf>
    <xf numFmtId="3" fontId="29" fillId="0" borderId="29" xfId="0" applyNumberFormat="1" applyFont="1" applyBorder="1" applyAlignment="1">
      <alignment horizontal="center" vertical="center"/>
    </xf>
    <xf numFmtId="3" fontId="29" fillId="0" borderId="35" xfId="0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 wrapText="1"/>
    </xf>
    <xf numFmtId="3" fontId="29" fillId="0" borderId="32" xfId="0" applyNumberFormat="1" applyFont="1" applyBorder="1" applyAlignment="1">
      <alignment horizontal="center" vertical="center"/>
    </xf>
    <xf numFmtId="3" fontId="29" fillId="9" borderId="3" xfId="0" applyNumberFormat="1" applyFont="1" applyFill="1" applyBorder="1" applyAlignment="1">
      <alignment horizontal="center" vertical="center"/>
    </xf>
    <xf numFmtId="4" fontId="29" fillId="9" borderId="1" xfId="0" applyNumberFormat="1" applyFont="1" applyFill="1" applyBorder="1" applyAlignment="1">
      <alignment horizontal="center" vertical="center"/>
    </xf>
    <xf numFmtId="3" fontId="29" fillId="9" borderId="6" xfId="0" applyNumberFormat="1" applyFont="1" applyFill="1" applyBorder="1" applyAlignment="1">
      <alignment horizontal="center" vertical="center"/>
    </xf>
    <xf numFmtId="3" fontId="29" fillId="9" borderId="1" xfId="0" applyNumberFormat="1" applyFont="1" applyFill="1" applyBorder="1" applyAlignment="1">
      <alignment horizontal="center" vertical="center"/>
    </xf>
    <xf numFmtId="3" fontId="29" fillId="9" borderId="35" xfId="0" applyNumberFormat="1" applyFont="1" applyFill="1" applyBorder="1" applyAlignment="1">
      <alignment horizontal="center" vertical="center"/>
    </xf>
    <xf numFmtId="3" fontId="29" fillId="9" borderId="2" xfId="0" applyNumberFormat="1" applyFont="1" applyFill="1" applyBorder="1" applyAlignment="1">
      <alignment horizontal="center" vertical="center"/>
    </xf>
    <xf numFmtId="4" fontId="29" fillId="9" borderId="3" xfId="0" applyNumberFormat="1" applyFont="1" applyFill="1" applyBorder="1" applyAlignment="1">
      <alignment horizontal="center" vertical="center"/>
    </xf>
    <xf numFmtId="4" fontId="29" fillId="9" borderId="15" xfId="0" applyNumberFormat="1" applyFont="1" applyFill="1" applyBorder="1" applyAlignment="1">
      <alignment horizontal="center" vertical="center"/>
    </xf>
    <xf numFmtId="4" fontId="29" fillId="9" borderId="16" xfId="0" applyNumberFormat="1" applyFont="1" applyFill="1" applyBorder="1" applyAlignment="1">
      <alignment horizontal="center" vertical="center"/>
    </xf>
    <xf numFmtId="3" fontId="29" fillId="9" borderId="26" xfId="0" applyNumberFormat="1" applyFont="1" applyFill="1" applyBorder="1" applyAlignment="1">
      <alignment horizontal="center" vertical="center"/>
    </xf>
    <xf numFmtId="3" fontId="29" fillId="9" borderId="5" xfId="0" applyNumberFormat="1" applyFont="1" applyFill="1" applyBorder="1" applyAlignment="1">
      <alignment horizontal="center" vertical="center"/>
    </xf>
    <xf numFmtId="3" fontId="29" fillId="9" borderId="17" xfId="0" applyNumberFormat="1" applyFont="1" applyFill="1" applyBorder="1" applyAlignment="1">
      <alignment horizontal="center" vertical="center"/>
    </xf>
    <xf numFmtId="3" fontId="29" fillId="9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3" fontId="3" fillId="0" borderId="24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3" fontId="5" fillId="2" borderId="15" xfId="0" applyNumberFormat="1" applyFont="1" applyFill="1" applyBorder="1" applyAlignment="1">
      <alignment horizontal="center" vertical="center" wrapText="1"/>
    </xf>
    <xf numFmtId="3" fontId="5" fillId="2" borderId="26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" fontId="5" fillId="0" borderId="21" xfId="0" applyNumberFormat="1" applyFont="1" applyBorder="1" applyAlignment="1">
      <alignment horizontal="center" vertical="center" wrapText="1"/>
    </xf>
    <xf numFmtId="3" fontId="5" fillId="0" borderId="23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right" vertical="center"/>
    </xf>
    <xf numFmtId="3" fontId="3" fillId="0" borderId="27" xfId="0" applyNumberFormat="1" applyFont="1" applyBorder="1" applyAlignment="1">
      <alignment horizontal="center" vertical="center"/>
    </xf>
    <xf numFmtId="3" fontId="3" fillId="0" borderId="28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5" borderId="6" xfId="0" applyFont="1" applyFill="1" applyBorder="1" applyAlignment="1">
      <alignment horizontal="center" vertical="center"/>
    </xf>
    <xf numFmtId="0" fontId="31" fillId="5" borderId="30" xfId="0" applyFont="1" applyFill="1" applyBorder="1" applyAlignment="1">
      <alignment horizontal="center" vertical="center"/>
    </xf>
    <xf numFmtId="0" fontId="31" fillId="5" borderId="1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31" fillId="5" borderId="14" xfId="0" applyFont="1" applyFill="1" applyBorder="1" applyAlignment="1">
      <alignment horizontal="center" vertical="center"/>
    </xf>
    <xf numFmtId="0" fontId="31" fillId="5" borderId="27" xfId="0" applyFont="1" applyFill="1" applyBorder="1" applyAlignment="1">
      <alignment horizontal="center" vertical="center"/>
    </xf>
    <xf numFmtId="0" fontId="31" fillId="5" borderId="28" xfId="0" applyFont="1" applyFill="1" applyBorder="1" applyAlignment="1">
      <alignment horizontal="center" vertical="center"/>
    </xf>
    <xf numFmtId="3" fontId="4" fillId="8" borderId="13" xfId="0" applyNumberFormat="1" applyFont="1" applyFill="1" applyBorder="1" applyAlignment="1">
      <alignment horizontal="center" vertical="center" wrapText="1"/>
    </xf>
    <xf numFmtId="3" fontId="4" fillId="8" borderId="31" xfId="0" applyNumberFormat="1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/>
    </xf>
    <xf numFmtId="0" fontId="31" fillId="5" borderId="13" xfId="0" applyFont="1" applyFill="1" applyBorder="1" applyAlignment="1">
      <alignment horizontal="center" vertical="center"/>
    </xf>
    <xf numFmtId="3" fontId="8" fillId="8" borderId="1" xfId="0" applyNumberFormat="1" applyFont="1" applyFill="1" applyBorder="1" applyAlignment="1">
      <alignment horizontal="center" vertical="center"/>
    </xf>
    <xf numFmtId="3" fontId="8" fillId="8" borderId="13" xfId="0" applyNumberFormat="1" applyFont="1" applyFill="1" applyBorder="1" applyAlignment="1">
      <alignment horizontal="center" vertical="center"/>
    </xf>
    <xf numFmtId="0" fontId="16" fillId="8" borderId="13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3" fontId="8" fillId="8" borderId="1" xfId="0" applyNumberFormat="1" applyFont="1" applyFill="1" applyBorder="1" applyAlignment="1">
      <alignment horizontal="center" vertical="center" wrapText="1"/>
    </xf>
    <xf numFmtId="3" fontId="8" fillId="8" borderId="13" xfId="0" applyNumberFormat="1" applyFont="1" applyFill="1" applyBorder="1" applyAlignment="1">
      <alignment horizontal="center" vertical="center" wrapText="1"/>
    </xf>
    <xf numFmtId="3" fontId="4" fillId="8" borderId="1" xfId="0" applyNumberFormat="1" applyFont="1" applyFill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3" fontId="4" fillId="8" borderId="7" xfId="0" applyNumberFormat="1" applyFont="1" applyFill="1" applyBorder="1" applyAlignment="1">
      <alignment horizontal="center" vertical="center" wrapText="1"/>
    </xf>
  </cellXfs>
  <cellStyles count="10">
    <cellStyle name="Comma" xfId="9" builtinId="3"/>
    <cellStyle name="Comma 2" xfId="1" xr:uid="{00000000-0005-0000-0000-000001000000}"/>
    <cellStyle name="Normal" xfId="0" builtinId="0"/>
    <cellStyle name="Normal 2" xfId="2" xr:uid="{00000000-0005-0000-0000-000003000000}"/>
    <cellStyle name="Normal 2 2" xfId="3" xr:uid="{00000000-0005-0000-0000-000004000000}"/>
    <cellStyle name="Normal 2 3" xfId="4" xr:uid="{00000000-0005-0000-0000-000005000000}"/>
    <cellStyle name="Normal 3" xfId="5" xr:uid="{00000000-0005-0000-0000-000006000000}"/>
    <cellStyle name="Normal 4" xfId="6" xr:uid="{00000000-0005-0000-0000-000007000000}"/>
    <cellStyle name="Обычный 2" xfId="7" xr:uid="{00000000-0005-0000-0000-000008000000}"/>
    <cellStyle name="Обычный 2 2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T32"/>
  <sheetViews>
    <sheetView zoomScaleNormal="100" workbookViewId="0">
      <selection activeCell="Q10" sqref="Q10"/>
    </sheetView>
  </sheetViews>
  <sheetFormatPr defaultRowHeight="15" x14ac:dyDescent="0.3"/>
  <cols>
    <col min="1" max="1" width="3.42578125" style="14" bestFit="1" customWidth="1"/>
    <col min="2" max="2" width="9.5703125" style="14" customWidth="1"/>
    <col min="3" max="3" width="36.7109375" style="14" customWidth="1"/>
    <col min="4" max="4" width="33.5703125" style="14" hidden="1" customWidth="1"/>
    <col min="5" max="5" width="45.7109375" style="14" customWidth="1"/>
    <col min="6" max="6" width="13.28515625" style="16" customWidth="1"/>
    <col min="7" max="7" width="4.5703125" style="16" bestFit="1" customWidth="1"/>
    <col min="8" max="8" width="12.42578125" style="16" bestFit="1" customWidth="1"/>
    <col min="9" max="9" width="4.5703125" style="16" bestFit="1" customWidth="1"/>
    <col min="10" max="10" width="12.42578125" style="16" bestFit="1" customWidth="1"/>
    <col min="11" max="11" width="4.5703125" style="16" bestFit="1" customWidth="1"/>
    <col min="12" max="12" width="12.42578125" style="16" bestFit="1" customWidth="1"/>
    <col min="13" max="14" width="9.140625" style="14"/>
    <col min="15" max="15" width="12" style="14" bestFit="1" customWidth="1"/>
    <col min="16" max="16" width="11.28515625" style="14" bestFit="1" customWidth="1"/>
    <col min="17" max="17" width="11.5703125" style="14" bestFit="1" customWidth="1"/>
    <col min="18" max="18" width="11.28515625" style="14" bestFit="1" customWidth="1"/>
    <col min="19" max="19" width="12" style="14" bestFit="1" customWidth="1"/>
    <col min="20" max="20" width="11.28515625" style="14" bestFit="1" customWidth="1"/>
    <col min="21" max="16384" width="9.140625" style="14"/>
  </cols>
  <sheetData>
    <row r="1" spans="1:12" x14ac:dyDescent="0.3">
      <c r="A1" s="320" t="s">
        <v>48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</row>
    <row r="2" spans="1:12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s="15" customFormat="1" ht="51.75" customHeight="1" x14ac:dyDescent="0.25">
      <c r="A3" s="321" t="s">
        <v>11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</row>
    <row r="4" spans="1:12" ht="15.75" thickBot="1" x14ac:dyDescent="0.35"/>
    <row r="5" spans="1:12" ht="20.25" x14ac:dyDescent="0.3">
      <c r="A5" s="322"/>
      <c r="B5" s="322"/>
      <c r="C5" s="322"/>
      <c r="D5" s="322"/>
      <c r="E5" s="322"/>
      <c r="F5" s="322"/>
      <c r="G5" s="323" t="s">
        <v>1</v>
      </c>
      <c r="H5" s="324"/>
      <c r="I5" s="323" t="s">
        <v>2</v>
      </c>
      <c r="J5" s="324"/>
      <c r="K5" s="323" t="s">
        <v>9</v>
      </c>
      <c r="L5" s="324"/>
    </row>
    <row r="6" spans="1:12" ht="28.5" x14ac:dyDescent="0.3">
      <c r="A6" s="11" t="s">
        <v>3</v>
      </c>
      <c r="B6" s="11" t="s">
        <v>511</v>
      </c>
      <c r="C6" s="11" t="s">
        <v>512</v>
      </c>
      <c r="D6" s="11" t="s">
        <v>4</v>
      </c>
      <c r="E6" s="11" t="s">
        <v>5</v>
      </c>
      <c r="F6" s="12" t="s">
        <v>6</v>
      </c>
      <c r="G6" s="9" t="s">
        <v>7</v>
      </c>
      <c r="H6" s="10" t="s">
        <v>8</v>
      </c>
      <c r="I6" s="9" t="s">
        <v>7</v>
      </c>
      <c r="J6" s="10" t="s">
        <v>8</v>
      </c>
      <c r="K6" s="9" t="s">
        <v>7</v>
      </c>
      <c r="L6" s="10" t="s">
        <v>8</v>
      </c>
    </row>
    <row r="7" spans="1:12" x14ac:dyDescent="0.3">
      <c r="A7" s="1">
        <v>1</v>
      </c>
      <c r="B7" s="73" t="s">
        <v>513</v>
      </c>
      <c r="C7" s="74" t="s">
        <v>514</v>
      </c>
      <c r="D7" s="20" t="s">
        <v>18</v>
      </c>
      <c r="E7" s="2" t="s">
        <v>32</v>
      </c>
      <c r="F7" s="8">
        <v>7610000</v>
      </c>
      <c r="G7" s="4">
        <v>1</v>
      </c>
      <c r="H7" s="3">
        <f>F7*G7</f>
        <v>7610000</v>
      </c>
      <c r="I7" s="4"/>
      <c r="J7" s="3"/>
      <c r="K7" s="4"/>
      <c r="L7" s="3"/>
    </row>
    <row r="8" spans="1:12" x14ac:dyDescent="0.3">
      <c r="A8" s="1">
        <v>2</v>
      </c>
      <c r="B8" s="73" t="s">
        <v>513</v>
      </c>
      <c r="C8" s="74" t="s">
        <v>514</v>
      </c>
      <c r="D8" s="20" t="s">
        <v>19</v>
      </c>
      <c r="E8" s="19" t="s">
        <v>33</v>
      </c>
      <c r="F8" s="8">
        <v>6000000</v>
      </c>
      <c r="G8" s="4"/>
      <c r="H8" s="3"/>
      <c r="I8" s="4">
        <v>1</v>
      </c>
      <c r="J8" s="3">
        <f t="shared" ref="J8:J13" si="0">F8*I8</f>
        <v>6000000</v>
      </c>
      <c r="K8" s="4"/>
      <c r="L8" s="3"/>
    </row>
    <row r="9" spans="1:12" ht="60" x14ac:dyDescent="0.3">
      <c r="A9" s="1">
        <v>3</v>
      </c>
      <c r="B9" s="73">
        <v>31161210</v>
      </c>
      <c r="C9" s="74" t="s">
        <v>515</v>
      </c>
      <c r="D9" s="2" t="s">
        <v>20</v>
      </c>
      <c r="E9" s="2" t="s">
        <v>34</v>
      </c>
      <c r="F9" s="8">
        <v>150000</v>
      </c>
      <c r="G9" s="4"/>
      <c r="H9" s="3"/>
      <c r="I9" s="4">
        <v>1</v>
      </c>
      <c r="J9" s="3">
        <f t="shared" si="0"/>
        <v>150000</v>
      </c>
      <c r="K9" s="4"/>
      <c r="L9" s="3"/>
    </row>
    <row r="10" spans="1:12" ht="30" x14ac:dyDescent="0.3">
      <c r="A10" s="1">
        <v>4</v>
      </c>
      <c r="B10" s="73" t="s">
        <v>513</v>
      </c>
      <c r="C10" s="74" t="s">
        <v>514</v>
      </c>
      <c r="D10" s="2" t="s">
        <v>21</v>
      </c>
      <c r="E10" s="2" t="s">
        <v>22</v>
      </c>
      <c r="F10" s="8">
        <v>100000</v>
      </c>
      <c r="G10" s="4"/>
      <c r="H10" s="3"/>
      <c r="I10" s="4">
        <v>1</v>
      </c>
      <c r="J10" s="3">
        <f t="shared" si="0"/>
        <v>100000</v>
      </c>
      <c r="K10" s="4"/>
      <c r="L10" s="3"/>
    </row>
    <row r="11" spans="1:12" x14ac:dyDescent="0.3">
      <c r="A11" s="1">
        <v>5</v>
      </c>
      <c r="B11" s="73">
        <v>32351150</v>
      </c>
      <c r="C11" s="74" t="s">
        <v>516</v>
      </c>
      <c r="D11" s="20" t="s">
        <v>23</v>
      </c>
      <c r="E11" s="2" t="s">
        <v>35</v>
      </c>
      <c r="F11" s="8">
        <v>600000</v>
      </c>
      <c r="G11" s="4"/>
      <c r="H11" s="3"/>
      <c r="I11" s="4">
        <v>1</v>
      </c>
      <c r="J11" s="3">
        <f t="shared" si="0"/>
        <v>600000</v>
      </c>
      <c r="K11" s="4"/>
      <c r="L11" s="3"/>
    </row>
    <row r="12" spans="1:12" x14ac:dyDescent="0.3">
      <c r="A12" s="1">
        <v>6</v>
      </c>
      <c r="B12" s="73" t="s">
        <v>513</v>
      </c>
      <c r="C12" s="74" t="s">
        <v>514</v>
      </c>
      <c r="D12" s="20" t="s">
        <v>18</v>
      </c>
      <c r="E12" s="2" t="s">
        <v>36</v>
      </c>
      <c r="F12" s="8">
        <v>470000</v>
      </c>
      <c r="G12" s="4"/>
      <c r="H12" s="3"/>
      <c r="I12" s="4">
        <v>1</v>
      </c>
      <c r="J12" s="3">
        <f t="shared" si="0"/>
        <v>470000</v>
      </c>
      <c r="K12" s="4"/>
      <c r="L12" s="3"/>
    </row>
    <row r="13" spans="1:12" x14ac:dyDescent="0.3">
      <c r="A13" s="1">
        <v>7</v>
      </c>
      <c r="B13" s="73" t="s">
        <v>513</v>
      </c>
      <c r="C13" s="74" t="s">
        <v>514</v>
      </c>
      <c r="D13" s="20" t="s">
        <v>18</v>
      </c>
      <c r="E13" s="2" t="s">
        <v>37</v>
      </c>
      <c r="F13" s="8">
        <v>600000</v>
      </c>
      <c r="G13" s="4"/>
      <c r="H13" s="3"/>
      <c r="I13" s="4">
        <v>1</v>
      </c>
      <c r="J13" s="3">
        <f t="shared" si="0"/>
        <v>600000</v>
      </c>
      <c r="K13" s="4"/>
      <c r="L13" s="3"/>
    </row>
    <row r="14" spans="1:12" x14ac:dyDescent="0.3">
      <c r="A14" s="1">
        <v>8</v>
      </c>
      <c r="B14" s="73">
        <v>31221230</v>
      </c>
      <c r="C14" s="74" t="s">
        <v>450</v>
      </c>
      <c r="D14" s="20" t="s">
        <v>24</v>
      </c>
      <c r="E14" s="2" t="s">
        <v>38</v>
      </c>
      <c r="F14" s="8">
        <v>450000</v>
      </c>
      <c r="G14" s="4"/>
      <c r="H14" s="3"/>
      <c r="I14" s="4"/>
      <c r="J14" s="3"/>
      <c r="K14" s="4">
        <v>1</v>
      </c>
      <c r="L14" s="3">
        <f t="shared" ref="L14:L23" si="1">F14*K14</f>
        <v>450000</v>
      </c>
    </row>
    <row r="15" spans="1:12" x14ac:dyDescent="0.3">
      <c r="A15" s="1">
        <v>9</v>
      </c>
      <c r="B15" s="73">
        <v>44192900</v>
      </c>
      <c r="C15" s="74" t="s">
        <v>517</v>
      </c>
      <c r="D15" s="20" t="s">
        <v>25</v>
      </c>
      <c r="E15" s="2" t="s">
        <v>39</v>
      </c>
      <c r="F15" s="8">
        <v>70000</v>
      </c>
      <c r="G15" s="4"/>
      <c r="H15" s="3"/>
      <c r="I15" s="4"/>
      <c r="J15" s="3"/>
      <c r="K15" s="4">
        <v>1</v>
      </c>
      <c r="L15" s="3">
        <f t="shared" si="1"/>
        <v>70000</v>
      </c>
    </row>
    <row r="16" spans="1:12" x14ac:dyDescent="0.3">
      <c r="A16" s="1">
        <v>10</v>
      </c>
      <c r="B16" s="73" t="s">
        <v>518</v>
      </c>
      <c r="C16" s="74" t="s">
        <v>519</v>
      </c>
      <c r="D16" s="20" t="s">
        <v>26</v>
      </c>
      <c r="E16" s="2" t="s">
        <v>40</v>
      </c>
      <c r="F16" s="8">
        <v>1150000</v>
      </c>
      <c r="G16" s="4"/>
      <c r="H16" s="3"/>
      <c r="I16" s="4"/>
      <c r="J16" s="3"/>
      <c r="K16" s="4">
        <v>1</v>
      </c>
      <c r="L16" s="3">
        <f t="shared" si="1"/>
        <v>1150000</v>
      </c>
    </row>
    <row r="17" spans="1:20" ht="30" x14ac:dyDescent="0.3">
      <c r="A17" s="1">
        <v>11</v>
      </c>
      <c r="B17" s="73" t="s">
        <v>525</v>
      </c>
      <c r="C17" s="74" t="s">
        <v>526</v>
      </c>
      <c r="D17" s="2" t="s">
        <v>27</v>
      </c>
      <c r="E17" s="2" t="s">
        <v>41</v>
      </c>
      <c r="F17" s="8">
        <v>2500000</v>
      </c>
      <c r="G17" s="4"/>
      <c r="H17" s="3"/>
      <c r="I17" s="4"/>
      <c r="J17" s="3"/>
      <c r="K17" s="4">
        <v>1</v>
      </c>
      <c r="L17" s="3">
        <f t="shared" si="1"/>
        <v>2500000</v>
      </c>
    </row>
    <row r="18" spans="1:20" x14ac:dyDescent="0.3">
      <c r="A18" s="1">
        <v>12</v>
      </c>
      <c r="B18" s="73">
        <v>35121100</v>
      </c>
      <c r="C18" s="74" t="s">
        <v>520</v>
      </c>
      <c r="D18" s="20" t="s">
        <v>18</v>
      </c>
      <c r="E18" s="2" t="s">
        <v>42</v>
      </c>
      <c r="F18" s="8">
        <v>1700000</v>
      </c>
      <c r="G18" s="4"/>
      <c r="H18" s="3"/>
      <c r="I18" s="4"/>
      <c r="J18" s="3"/>
      <c r="K18" s="4">
        <v>1</v>
      </c>
      <c r="L18" s="3">
        <f t="shared" si="1"/>
        <v>1700000</v>
      </c>
    </row>
    <row r="19" spans="1:20" x14ac:dyDescent="0.3">
      <c r="A19" s="1">
        <v>13</v>
      </c>
      <c r="B19" s="73" t="s">
        <v>522</v>
      </c>
      <c r="C19" s="74" t="s">
        <v>523</v>
      </c>
      <c r="D19" s="20" t="s">
        <v>28</v>
      </c>
      <c r="E19" s="2" t="s">
        <v>43</v>
      </c>
      <c r="F19" s="8">
        <v>200000</v>
      </c>
      <c r="G19" s="4"/>
      <c r="H19" s="3"/>
      <c r="I19" s="4"/>
      <c r="J19" s="3"/>
      <c r="K19" s="4">
        <v>1</v>
      </c>
      <c r="L19" s="3">
        <f t="shared" si="1"/>
        <v>200000</v>
      </c>
    </row>
    <row r="20" spans="1:20" x14ac:dyDescent="0.3">
      <c r="A20" s="1">
        <v>14</v>
      </c>
      <c r="B20" s="73">
        <v>38631100</v>
      </c>
      <c r="C20" s="74" t="s">
        <v>521</v>
      </c>
      <c r="D20" s="20" t="s">
        <v>29</v>
      </c>
      <c r="E20" s="2" t="s">
        <v>44</v>
      </c>
      <c r="F20" s="8">
        <v>600000</v>
      </c>
      <c r="G20" s="4"/>
      <c r="H20" s="3"/>
      <c r="I20" s="4"/>
      <c r="J20" s="3"/>
      <c r="K20" s="4">
        <v>1</v>
      </c>
      <c r="L20" s="3">
        <f t="shared" si="1"/>
        <v>600000</v>
      </c>
    </row>
    <row r="21" spans="1:20" ht="30" x14ac:dyDescent="0.3">
      <c r="A21" s="1">
        <v>15</v>
      </c>
      <c r="B21" s="73">
        <v>30236240</v>
      </c>
      <c r="C21" s="74" t="s">
        <v>527</v>
      </c>
      <c r="D21" s="2" t="s">
        <v>30</v>
      </c>
      <c r="E21" s="2" t="s">
        <v>45</v>
      </c>
      <c r="F21" s="8">
        <v>1100000</v>
      </c>
      <c r="G21" s="4"/>
      <c r="H21" s="3"/>
      <c r="I21" s="4"/>
      <c r="J21" s="3"/>
      <c r="K21" s="4">
        <v>1</v>
      </c>
      <c r="L21" s="3">
        <f t="shared" si="1"/>
        <v>1100000</v>
      </c>
    </row>
    <row r="22" spans="1:20" ht="60" x14ac:dyDescent="0.3">
      <c r="A22" s="1">
        <v>16</v>
      </c>
      <c r="B22" s="73" t="s">
        <v>513</v>
      </c>
      <c r="C22" s="74" t="s">
        <v>514</v>
      </c>
      <c r="D22" s="20" t="s">
        <v>18</v>
      </c>
      <c r="E22" s="2" t="s">
        <v>46</v>
      </c>
      <c r="F22" s="8">
        <v>4200000</v>
      </c>
      <c r="G22" s="4"/>
      <c r="H22" s="3"/>
      <c r="I22" s="4"/>
      <c r="J22" s="3"/>
      <c r="K22" s="4">
        <v>1</v>
      </c>
      <c r="L22" s="3">
        <f t="shared" si="1"/>
        <v>4200000</v>
      </c>
    </row>
    <row r="23" spans="1:20" ht="15.75" thickBot="1" x14ac:dyDescent="0.35">
      <c r="A23" s="1">
        <v>17</v>
      </c>
      <c r="B23" s="73">
        <v>38651170</v>
      </c>
      <c r="C23" s="74" t="s">
        <v>524</v>
      </c>
      <c r="D23" s="20" t="s">
        <v>31</v>
      </c>
      <c r="E23" s="2" t="s">
        <v>47</v>
      </c>
      <c r="F23" s="8">
        <v>400000</v>
      </c>
      <c r="G23" s="6"/>
      <c r="H23" s="5"/>
      <c r="I23" s="6"/>
      <c r="J23" s="5"/>
      <c r="K23" s="6">
        <v>1</v>
      </c>
      <c r="L23" s="5">
        <f t="shared" si="1"/>
        <v>400000</v>
      </c>
    </row>
    <row r="24" spans="1:20" x14ac:dyDescent="0.3">
      <c r="A24" s="317"/>
      <c r="B24" s="317"/>
      <c r="C24" s="317"/>
      <c r="D24" s="317"/>
      <c r="E24" s="317"/>
      <c r="F24" s="318" t="s">
        <v>0</v>
      </c>
      <c r="G24" s="319"/>
      <c r="H24" s="13">
        <f>SUM(H7:H23)</f>
        <v>7610000</v>
      </c>
      <c r="I24" s="7"/>
      <c r="J24" s="13">
        <f>SUM(J7:J23)</f>
        <v>7920000</v>
      </c>
      <c r="K24" s="7"/>
      <c r="L24" s="13">
        <f>SUM(L7:L23)</f>
        <v>12370000</v>
      </c>
    </row>
    <row r="26" spans="1:20" x14ac:dyDescent="0.3">
      <c r="H26" s="17">
        <v>7610000</v>
      </c>
      <c r="J26" s="17">
        <v>7920000</v>
      </c>
      <c r="L26" s="17">
        <v>12370000</v>
      </c>
    </row>
    <row r="28" spans="1:20" x14ac:dyDescent="0.3">
      <c r="H28" s="17">
        <f>H26-H24</f>
        <v>0</v>
      </c>
      <c r="J28" s="17">
        <f>J26-J24</f>
        <v>0</v>
      </c>
      <c r="L28" s="17">
        <f>L26-L24</f>
        <v>0</v>
      </c>
    </row>
    <row r="32" spans="1:20" x14ac:dyDescent="0.3">
      <c r="O32" s="16"/>
      <c r="P32" s="16"/>
      <c r="Q32" s="16"/>
      <c r="R32" s="16"/>
      <c r="S32" s="16"/>
      <c r="T32" s="16"/>
    </row>
  </sheetData>
  <mergeCells count="8">
    <mergeCell ref="A24:E24"/>
    <mergeCell ref="F24:G24"/>
    <mergeCell ref="A1:L1"/>
    <mergeCell ref="A3:L3"/>
    <mergeCell ref="A5:F5"/>
    <mergeCell ref="G5:H5"/>
    <mergeCell ref="I5:J5"/>
    <mergeCell ref="K5:L5"/>
  </mergeCells>
  <pageMargins left="0.19685039370078741" right="0.19685039370078741" top="0.19685039370078741" bottom="0.19685039370078741" header="0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36"/>
  <sheetViews>
    <sheetView zoomScaleNormal="100" workbookViewId="0">
      <selection activeCell="Q10" sqref="Q10"/>
    </sheetView>
  </sheetViews>
  <sheetFormatPr defaultRowHeight="15" x14ac:dyDescent="0.3"/>
  <cols>
    <col min="1" max="1" width="3.42578125" style="14" bestFit="1" customWidth="1"/>
    <col min="2" max="2" width="9.5703125" style="14" customWidth="1"/>
    <col min="3" max="3" width="36.7109375" style="14" customWidth="1"/>
    <col min="4" max="4" width="33.5703125" style="14" hidden="1" customWidth="1"/>
    <col min="5" max="5" width="45.7109375" style="14" customWidth="1"/>
    <col min="6" max="6" width="13.28515625" style="16" customWidth="1"/>
    <col min="7" max="7" width="4.5703125" style="16" bestFit="1" customWidth="1"/>
    <col min="8" max="8" width="12.42578125" style="16" bestFit="1" customWidth="1"/>
    <col min="9" max="9" width="4.5703125" style="16" bestFit="1" customWidth="1"/>
    <col min="10" max="10" width="12.42578125" style="16" bestFit="1" customWidth="1"/>
    <col min="11" max="11" width="4.5703125" style="16" bestFit="1" customWidth="1"/>
    <col min="12" max="12" width="12.42578125" style="16" bestFit="1" customWidth="1"/>
    <col min="13" max="14" width="9.140625" style="14"/>
    <col min="15" max="15" width="12" style="14" bestFit="1" customWidth="1"/>
    <col min="16" max="16" width="11.28515625" style="14" bestFit="1" customWidth="1"/>
    <col min="17" max="17" width="11.5703125" style="14" bestFit="1" customWidth="1"/>
    <col min="18" max="18" width="11.28515625" style="14" bestFit="1" customWidth="1"/>
    <col min="19" max="19" width="12" style="14" bestFit="1" customWidth="1"/>
    <col min="20" max="20" width="11.28515625" style="14" bestFit="1" customWidth="1"/>
    <col min="21" max="16384" width="9.140625" style="14"/>
  </cols>
  <sheetData>
    <row r="1" spans="1:12" x14ac:dyDescent="0.3">
      <c r="A1" s="320" t="s">
        <v>48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</row>
    <row r="2" spans="1:12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s="15" customFormat="1" ht="51.75" customHeight="1" x14ac:dyDescent="0.25">
      <c r="A3" s="321" t="s">
        <v>11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</row>
    <row r="4" spans="1:12" ht="15.75" thickBot="1" x14ac:dyDescent="0.35"/>
    <row r="5" spans="1:12" ht="20.25" x14ac:dyDescent="0.3">
      <c r="A5" s="322"/>
      <c r="B5" s="322"/>
      <c r="C5" s="322"/>
      <c r="D5" s="322"/>
      <c r="E5" s="322"/>
      <c r="F5" s="322"/>
      <c r="G5" s="323" t="s">
        <v>1</v>
      </c>
      <c r="H5" s="324"/>
      <c r="I5" s="323" t="s">
        <v>2</v>
      </c>
      <c r="J5" s="324"/>
      <c r="K5" s="323" t="s">
        <v>9</v>
      </c>
      <c r="L5" s="324"/>
    </row>
    <row r="6" spans="1:12" ht="28.5" x14ac:dyDescent="0.3">
      <c r="A6" s="11" t="s">
        <v>3</v>
      </c>
      <c r="B6" s="11" t="s">
        <v>511</v>
      </c>
      <c r="C6" s="11" t="s">
        <v>512</v>
      </c>
      <c r="D6" s="11" t="s">
        <v>4</v>
      </c>
      <c r="E6" s="11" t="s">
        <v>5</v>
      </c>
      <c r="F6" s="12" t="s">
        <v>6</v>
      </c>
      <c r="G6" s="9" t="s">
        <v>7</v>
      </c>
      <c r="H6" s="10" t="s">
        <v>8</v>
      </c>
      <c r="I6" s="9" t="s">
        <v>7</v>
      </c>
      <c r="J6" s="10" t="s">
        <v>8</v>
      </c>
      <c r="K6" s="9" t="s">
        <v>7</v>
      </c>
      <c r="L6" s="10" t="s">
        <v>8</v>
      </c>
    </row>
    <row r="7" spans="1:12" x14ac:dyDescent="0.3">
      <c r="A7" s="1">
        <v>1</v>
      </c>
      <c r="B7" s="73" t="s">
        <v>513</v>
      </c>
      <c r="C7" s="74" t="s">
        <v>514</v>
      </c>
      <c r="D7" s="20" t="s">
        <v>18</v>
      </c>
      <c r="E7" s="2" t="s">
        <v>32</v>
      </c>
      <c r="F7" s="8">
        <v>7610000</v>
      </c>
      <c r="G7" s="4">
        <v>1</v>
      </c>
      <c r="H7" s="3">
        <f>F7*G7</f>
        <v>7610000</v>
      </c>
      <c r="I7" s="4"/>
      <c r="J7" s="3"/>
      <c r="K7" s="4"/>
      <c r="L7" s="3"/>
    </row>
    <row r="8" spans="1:12" ht="30" x14ac:dyDescent="0.3">
      <c r="A8" s="1">
        <v>2</v>
      </c>
      <c r="B8" s="235"/>
      <c r="C8" s="236"/>
      <c r="D8" s="237"/>
      <c r="E8" s="238" t="s">
        <v>593</v>
      </c>
      <c r="F8" s="239">
        <v>2250000</v>
      </c>
      <c r="G8" s="240"/>
      <c r="H8" s="241"/>
      <c r="I8" s="240">
        <v>1</v>
      </c>
      <c r="J8" s="241">
        <f>F8*I8</f>
        <v>2250000</v>
      </c>
      <c r="K8" s="240">
        <v>1</v>
      </c>
      <c r="L8" s="241">
        <f>F8*K8</f>
        <v>2250000</v>
      </c>
    </row>
    <row r="9" spans="1:12" x14ac:dyDescent="0.3">
      <c r="A9" s="1">
        <v>3</v>
      </c>
      <c r="B9" s="73" t="s">
        <v>513</v>
      </c>
      <c r="C9" s="74" t="s">
        <v>514</v>
      </c>
      <c r="D9" s="20" t="s">
        <v>19</v>
      </c>
      <c r="E9" s="19" t="s">
        <v>33</v>
      </c>
      <c r="F9" s="8">
        <v>6000000</v>
      </c>
      <c r="G9" s="4"/>
      <c r="H9" s="3"/>
      <c r="I9" s="4">
        <v>1</v>
      </c>
      <c r="J9" s="3">
        <f t="shared" ref="J9:J17" si="0">F9*I9</f>
        <v>6000000</v>
      </c>
      <c r="K9" s="4"/>
      <c r="L9" s="3"/>
    </row>
    <row r="10" spans="1:12" x14ac:dyDescent="0.3">
      <c r="A10" s="1">
        <v>4</v>
      </c>
      <c r="B10" s="235"/>
      <c r="C10" s="236"/>
      <c r="D10" s="237"/>
      <c r="E10" s="242" t="s">
        <v>594</v>
      </c>
      <c r="F10" s="239">
        <v>1600000</v>
      </c>
      <c r="G10" s="240"/>
      <c r="H10" s="241"/>
      <c r="I10" s="240"/>
      <c r="J10" s="241"/>
      <c r="K10" s="240">
        <v>1</v>
      </c>
      <c r="L10" s="241">
        <f>F10*K10</f>
        <v>1600000</v>
      </c>
    </row>
    <row r="11" spans="1:12" ht="30" x14ac:dyDescent="0.3">
      <c r="A11" s="1">
        <v>5</v>
      </c>
      <c r="B11" s="235"/>
      <c r="C11" s="236"/>
      <c r="D11" s="237"/>
      <c r="E11" s="242" t="s">
        <v>585</v>
      </c>
      <c r="F11" s="239">
        <v>2300000</v>
      </c>
      <c r="G11" s="240">
        <v>1</v>
      </c>
      <c r="H11" s="241">
        <f>G11*F11</f>
        <v>2300000</v>
      </c>
      <c r="I11" s="240">
        <v>1</v>
      </c>
      <c r="J11" s="241">
        <f>I11*F11</f>
        <v>2300000</v>
      </c>
      <c r="K11" s="240">
        <v>1</v>
      </c>
      <c r="L11" s="241">
        <f>K11*F11</f>
        <v>2300000</v>
      </c>
    </row>
    <row r="12" spans="1:12" ht="30" x14ac:dyDescent="0.3">
      <c r="A12" s="1">
        <v>6</v>
      </c>
      <c r="B12" s="235"/>
      <c r="C12" s="236"/>
      <c r="D12" s="237"/>
      <c r="E12" s="242" t="s">
        <v>595</v>
      </c>
      <c r="F12" s="239">
        <v>300000</v>
      </c>
      <c r="G12" s="240">
        <v>1</v>
      </c>
      <c r="H12" s="241">
        <f>F12*G12</f>
        <v>300000</v>
      </c>
      <c r="I12" s="240">
        <v>1</v>
      </c>
      <c r="J12" s="241">
        <f>I12*F12</f>
        <v>300000</v>
      </c>
      <c r="K12" s="240">
        <v>1</v>
      </c>
      <c r="L12" s="241">
        <f>K12*F12</f>
        <v>300000</v>
      </c>
    </row>
    <row r="13" spans="1:12" ht="60" x14ac:dyDescent="0.3">
      <c r="A13" s="1">
        <v>7</v>
      </c>
      <c r="B13" s="73">
        <v>31161210</v>
      </c>
      <c r="C13" s="74" t="s">
        <v>515</v>
      </c>
      <c r="D13" s="2" t="s">
        <v>20</v>
      </c>
      <c r="E13" s="2" t="s">
        <v>34</v>
      </c>
      <c r="F13" s="8">
        <v>150000</v>
      </c>
      <c r="G13" s="4"/>
      <c r="H13" s="3"/>
      <c r="I13" s="4">
        <v>1</v>
      </c>
      <c r="J13" s="3">
        <f t="shared" si="0"/>
        <v>150000</v>
      </c>
      <c r="K13" s="4"/>
      <c r="L13" s="3"/>
    </row>
    <row r="14" spans="1:12" ht="30" x14ac:dyDescent="0.3">
      <c r="A14" s="1">
        <v>8</v>
      </c>
      <c r="B14" s="73" t="s">
        <v>513</v>
      </c>
      <c r="C14" s="74" t="s">
        <v>514</v>
      </c>
      <c r="D14" s="2" t="s">
        <v>21</v>
      </c>
      <c r="E14" s="2" t="s">
        <v>22</v>
      </c>
      <c r="F14" s="8">
        <v>100000</v>
      </c>
      <c r="G14" s="4"/>
      <c r="H14" s="3"/>
      <c r="I14" s="4">
        <v>1</v>
      </c>
      <c r="J14" s="3">
        <f t="shared" si="0"/>
        <v>100000</v>
      </c>
      <c r="K14" s="4"/>
      <c r="L14" s="3"/>
    </row>
    <row r="15" spans="1:12" x14ac:dyDescent="0.3">
      <c r="A15" s="1">
        <v>9</v>
      </c>
      <c r="B15" s="73">
        <v>32351150</v>
      </c>
      <c r="C15" s="74" t="s">
        <v>516</v>
      </c>
      <c r="D15" s="20" t="s">
        <v>23</v>
      </c>
      <c r="E15" s="2" t="s">
        <v>35</v>
      </c>
      <c r="F15" s="8">
        <v>600000</v>
      </c>
      <c r="G15" s="4"/>
      <c r="H15" s="3"/>
      <c r="I15" s="4">
        <v>1</v>
      </c>
      <c r="J15" s="3">
        <f t="shared" si="0"/>
        <v>600000</v>
      </c>
      <c r="K15" s="4"/>
      <c r="L15" s="3"/>
    </row>
    <row r="16" spans="1:12" x14ac:dyDescent="0.3">
      <c r="A16" s="1">
        <v>10</v>
      </c>
      <c r="B16" s="73" t="s">
        <v>513</v>
      </c>
      <c r="C16" s="74" t="s">
        <v>514</v>
      </c>
      <c r="D16" s="20" t="s">
        <v>18</v>
      </c>
      <c r="E16" s="2" t="s">
        <v>36</v>
      </c>
      <c r="F16" s="8">
        <v>470000</v>
      </c>
      <c r="G16" s="4"/>
      <c r="H16" s="3"/>
      <c r="I16" s="4">
        <v>1</v>
      </c>
      <c r="J16" s="3">
        <f t="shared" si="0"/>
        <v>470000</v>
      </c>
      <c r="K16" s="4"/>
      <c r="L16" s="3"/>
    </row>
    <row r="17" spans="1:12" x14ac:dyDescent="0.3">
      <c r="A17" s="1">
        <v>11</v>
      </c>
      <c r="B17" s="73" t="s">
        <v>513</v>
      </c>
      <c r="C17" s="74" t="s">
        <v>514</v>
      </c>
      <c r="D17" s="20" t="s">
        <v>18</v>
      </c>
      <c r="E17" s="2" t="s">
        <v>37</v>
      </c>
      <c r="F17" s="8">
        <v>600000</v>
      </c>
      <c r="G17" s="4"/>
      <c r="H17" s="3"/>
      <c r="I17" s="4">
        <v>1</v>
      </c>
      <c r="J17" s="3">
        <f t="shared" si="0"/>
        <v>600000</v>
      </c>
      <c r="K17" s="4"/>
      <c r="L17" s="3"/>
    </row>
    <row r="18" spans="1:12" x14ac:dyDescent="0.3">
      <c r="A18" s="1">
        <v>12</v>
      </c>
      <c r="B18" s="73">
        <v>31221230</v>
      </c>
      <c r="C18" s="74" t="s">
        <v>450</v>
      </c>
      <c r="D18" s="20" t="s">
        <v>24</v>
      </c>
      <c r="E18" s="2" t="s">
        <v>38</v>
      </c>
      <c r="F18" s="8">
        <v>450000</v>
      </c>
      <c r="G18" s="4"/>
      <c r="H18" s="3"/>
      <c r="I18" s="4"/>
      <c r="J18" s="3"/>
      <c r="K18" s="4">
        <v>1</v>
      </c>
      <c r="L18" s="3">
        <f t="shared" ref="L18:L27" si="1">F18*K18</f>
        <v>450000</v>
      </c>
    </row>
    <row r="19" spans="1:12" x14ac:dyDescent="0.3">
      <c r="A19" s="1">
        <v>13</v>
      </c>
      <c r="B19" s="73">
        <v>44192900</v>
      </c>
      <c r="C19" s="74" t="s">
        <v>517</v>
      </c>
      <c r="D19" s="20" t="s">
        <v>25</v>
      </c>
      <c r="E19" s="2" t="s">
        <v>39</v>
      </c>
      <c r="F19" s="8">
        <v>70000</v>
      </c>
      <c r="G19" s="4"/>
      <c r="H19" s="3"/>
      <c r="I19" s="4"/>
      <c r="J19" s="3"/>
      <c r="K19" s="4">
        <v>1</v>
      </c>
      <c r="L19" s="3">
        <f t="shared" si="1"/>
        <v>70000</v>
      </c>
    </row>
    <row r="20" spans="1:12" x14ac:dyDescent="0.3">
      <c r="A20" s="1">
        <v>14</v>
      </c>
      <c r="B20" s="73" t="s">
        <v>518</v>
      </c>
      <c r="C20" s="74" t="s">
        <v>519</v>
      </c>
      <c r="D20" s="20" t="s">
        <v>26</v>
      </c>
      <c r="E20" s="2" t="s">
        <v>40</v>
      </c>
      <c r="F20" s="8">
        <v>1150000</v>
      </c>
      <c r="G20" s="4"/>
      <c r="H20" s="3"/>
      <c r="I20" s="4"/>
      <c r="J20" s="3"/>
      <c r="K20" s="4">
        <v>1</v>
      </c>
      <c r="L20" s="3">
        <f t="shared" si="1"/>
        <v>1150000</v>
      </c>
    </row>
    <row r="21" spans="1:12" ht="30" x14ac:dyDescent="0.3">
      <c r="A21" s="1">
        <v>15</v>
      </c>
      <c r="B21" s="73" t="s">
        <v>525</v>
      </c>
      <c r="C21" s="74" t="s">
        <v>526</v>
      </c>
      <c r="D21" s="2" t="s">
        <v>27</v>
      </c>
      <c r="E21" s="2" t="s">
        <v>41</v>
      </c>
      <c r="F21" s="8">
        <v>2500000</v>
      </c>
      <c r="G21" s="4"/>
      <c r="H21" s="3"/>
      <c r="I21" s="4"/>
      <c r="J21" s="3"/>
      <c r="K21" s="4">
        <v>1</v>
      </c>
      <c r="L21" s="3">
        <f t="shared" si="1"/>
        <v>2500000</v>
      </c>
    </row>
    <row r="22" spans="1:12" x14ac:dyDescent="0.3">
      <c r="A22" s="1">
        <v>16</v>
      </c>
      <c r="B22" s="73">
        <v>35121100</v>
      </c>
      <c r="C22" s="74" t="s">
        <v>520</v>
      </c>
      <c r="D22" s="20" t="s">
        <v>18</v>
      </c>
      <c r="E22" s="2" t="s">
        <v>42</v>
      </c>
      <c r="F22" s="8">
        <v>1700000</v>
      </c>
      <c r="G22" s="4"/>
      <c r="H22" s="3"/>
      <c r="I22" s="4"/>
      <c r="J22" s="3"/>
      <c r="K22" s="4">
        <v>1</v>
      </c>
      <c r="L22" s="3">
        <f t="shared" si="1"/>
        <v>1700000</v>
      </c>
    </row>
    <row r="23" spans="1:12" x14ac:dyDescent="0.3">
      <c r="A23" s="1">
        <v>17</v>
      </c>
      <c r="B23" s="73" t="s">
        <v>522</v>
      </c>
      <c r="C23" s="74" t="s">
        <v>523</v>
      </c>
      <c r="D23" s="20" t="s">
        <v>28</v>
      </c>
      <c r="E23" s="2" t="s">
        <v>43</v>
      </c>
      <c r="F23" s="8">
        <v>200000</v>
      </c>
      <c r="G23" s="4"/>
      <c r="H23" s="3"/>
      <c r="I23" s="4"/>
      <c r="J23" s="3"/>
      <c r="K23" s="4">
        <v>1</v>
      </c>
      <c r="L23" s="3">
        <f t="shared" si="1"/>
        <v>200000</v>
      </c>
    </row>
    <row r="24" spans="1:12" x14ac:dyDescent="0.3">
      <c r="A24" s="1">
        <v>18</v>
      </c>
      <c r="B24" s="73">
        <v>38631100</v>
      </c>
      <c r="C24" s="74" t="s">
        <v>521</v>
      </c>
      <c r="D24" s="20" t="s">
        <v>29</v>
      </c>
      <c r="E24" s="2" t="s">
        <v>44</v>
      </c>
      <c r="F24" s="8">
        <v>600000</v>
      </c>
      <c r="G24" s="4"/>
      <c r="H24" s="3"/>
      <c r="I24" s="4"/>
      <c r="J24" s="3"/>
      <c r="K24" s="4">
        <v>1</v>
      </c>
      <c r="L24" s="3">
        <f t="shared" si="1"/>
        <v>600000</v>
      </c>
    </row>
    <row r="25" spans="1:12" ht="30" x14ac:dyDescent="0.3">
      <c r="A25" s="1">
        <v>19</v>
      </c>
      <c r="B25" s="73">
        <v>30236240</v>
      </c>
      <c r="C25" s="74" t="s">
        <v>527</v>
      </c>
      <c r="D25" s="2" t="s">
        <v>30</v>
      </c>
      <c r="E25" s="2" t="s">
        <v>45</v>
      </c>
      <c r="F25" s="8">
        <v>1100000</v>
      </c>
      <c r="G25" s="4"/>
      <c r="H25" s="3"/>
      <c r="I25" s="4"/>
      <c r="J25" s="3"/>
      <c r="K25" s="4">
        <v>1</v>
      </c>
      <c r="L25" s="3">
        <f t="shared" si="1"/>
        <v>1100000</v>
      </c>
    </row>
    <row r="26" spans="1:12" ht="60" x14ac:dyDescent="0.3">
      <c r="A26" s="1">
        <v>20</v>
      </c>
      <c r="B26" s="73" t="s">
        <v>513</v>
      </c>
      <c r="C26" s="74" t="s">
        <v>514</v>
      </c>
      <c r="D26" s="20" t="s">
        <v>18</v>
      </c>
      <c r="E26" s="2" t="s">
        <v>46</v>
      </c>
      <c r="F26" s="8">
        <v>4200000</v>
      </c>
      <c r="G26" s="4"/>
      <c r="H26" s="3"/>
      <c r="I26" s="4"/>
      <c r="J26" s="3"/>
      <c r="K26" s="4">
        <v>1</v>
      </c>
      <c r="L26" s="3">
        <f t="shared" si="1"/>
        <v>4200000</v>
      </c>
    </row>
    <row r="27" spans="1:12" ht="15.75" thickBot="1" x14ac:dyDescent="0.35">
      <c r="A27" s="1">
        <v>21</v>
      </c>
      <c r="B27" s="73">
        <v>38651170</v>
      </c>
      <c r="C27" s="74" t="s">
        <v>524</v>
      </c>
      <c r="D27" s="20" t="s">
        <v>31</v>
      </c>
      <c r="E27" s="2" t="s">
        <v>47</v>
      </c>
      <c r="F27" s="8">
        <v>400000</v>
      </c>
      <c r="G27" s="6"/>
      <c r="H27" s="5"/>
      <c r="I27" s="6"/>
      <c r="J27" s="5"/>
      <c r="K27" s="6">
        <v>1</v>
      </c>
      <c r="L27" s="5">
        <f t="shared" si="1"/>
        <v>400000</v>
      </c>
    </row>
    <row r="28" spans="1:12" x14ac:dyDescent="0.3">
      <c r="A28" s="317"/>
      <c r="B28" s="317"/>
      <c r="C28" s="317"/>
      <c r="D28" s="317"/>
      <c r="E28" s="317"/>
      <c r="F28" s="318" t="s">
        <v>0</v>
      </c>
      <c r="G28" s="319"/>
      <c r="H28" s="13">
        <f>SUM(H7:H27)</f>
        <v>10210000</v>
      </c>
      <c r="I28" s="7"/>
      <c r="J28" s="13">
        <f>SUM(J7:J27)</f>
        <v>12770000</v>
      </c>
      <c r="K28" s="7"/>
      <c r="L28" s="13">
        <f>SUM(L7:L27)</f>
        <v>18820000</v>
      </c>
    </row>
    <row r="30" spans="1:12" x14ac:dyDescent="0.3">
      <c r="H30" s="17">
        <v>7610000</v>
      </c>
      <c r="J30" s="17">
        <v>7920000</v>
      </c>
      <c r="L30" s="17">
        <v>12370000</v>
      </c>
    </row>
    <row r="32" spans="1:12" x14ac:dyDescent="0.3">
      <c r="H32" s="17">
        <f>H30-H28</f>
        <v>-2600000</v>
      </c>
      <c r="J32" s="17">
        <f>J30-J28</f>
        <v>-4850000</v>
      </c>
      <c r="L32" s="17">
        <f>L30-L28</f>
        <v>-6450000</v>
      </c>
    </row>
    <row r="36" spans="15:20" x14ac:dyDescent="0.3">
      <c r="O36" s="16"/>
      <c r="P36" s="16"/>
      <c r="Q36" s="16"/>
      <c r="R36" s="16"/>
      <c r="S36" s="16"/>
      <c r="T36" s="16"/>
    </row>
  </sheetData>
  <mergeCells count="8">
    <mergeCell ref="A28:E28"/>
    <mergeCell ref="F28:G28"/>
    <mergeCell ref="A1:L1"/>
    <mergeCell ref="A3:L3"/>
    <mergeCell ref="A5:F5"/>
    <mergeCell ref="G5:H5"/>
    <mergeCell ref="I5:J5"/>
    <mergeCell ref="K5:L5"/>
  </mergeCells>
  <pageMargins left="0.19685039370078741" right="0.19685039370078741" top="0.19685039370078741" bottom="0.19685039370078741" header="0" footer="0.11811023622047245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91"/>
  <sheetViews>
    <sheetView topLeftCell="A49" zoomScale="85" zoomScaleNormal="85" workbookViewId="0">
      <selection activeCell="Q10" sqref="Q10"/>
    </sheetView>
  </sheetViews>
  <sheetFormatPr defaultRowHeight="15" x14ac:dyDescent="0.25"/>
  <cols>
    <col min="1" max="1" width="3.28515625" style="15" bestFit="1" customWidth="1"/>
    <col min="2" max="2" width="10.140625" style="15" bestFit="1" customWidth="1"/>
    <col min="3" max="3" width="34.7109375" style="118" customWidth="1"/>
    <col min="4" max="4" width="30.85546875" style="15" hidden="1" customWidth="1"/>
    <col min="5" max="5" width="44.85546875" style="15" customWidth="1"/>
    <col min="6" max="6" width="17" style="41" customWidth="1"/>
    <col min="7" max="7" width="4.5703125" style="42" bestFit="1" customWidth="1"/>
    <col min="8" max="8" width="12.28515625" style="42" bestFit="1" customWidth="1"/>
    <col min="9" max="9" width="4.5703125" style="42" bestFit="1" customWidth="1"/>
    <col min="10" max="10" width="11.85546875" style="42" bestFit="1" customWidth="1"/>
    <col min="11" max="11" width="4.5703125" style="42" bestFit="1" customWidth="1"/>
    <col min="12" max="12" width="11.5703125" style="42" bestFit="1" customWidth="1"/>
    <col min="13" max="13" width="54.5703125" style="40" bestFit="1" customWidth="1"/>
    <col min="14" max="16384" width="9.140625" style="15"/>
  </cols>
  <sheetData>
    <row r="1" spans="1:12" x14ac:dyDescent="0.25">
      <c r="A1" s="320" t="s">
        <v>314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</row>
    <row r="3" spans="1:12" ht="75" customHeight="1" x14ac:dyDescent="0.25">
      <c r="A3" s="321" t="s">
        <v>16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</row>
    <row r="4" spans="1:12" ht="15.75" thickBot="1" x14ac:dyDescent="0.3"/>
    <row r="5" spans="1:12" ht="20.25" x14ac:dyDescent="0.25">
      <c r="A5" s="322"/>
      <c r="B5" s="322"/>
      <c r="C5" s="322"/>
      <c r="D5" s="322"/>
      <c r="E5" s="322"/>
      <c r="F5" s="322"/>
      <c r="G5" s="325" t="s">
        <v>1</v>
      </c>
      <c r="H5" s="326"/>
      <c r="I5" s="325" t="s">
        <v>2</v>
      </c>
      <c r="J5" s="326"/>
      <c r="K5" s="325" t="s">
        <v>9</v>
      </c>
      <c r="L5" s="326"/>
    </row>
    <row r="6" spans="1:12" x14ac:dyDescent="0.25">
      <c r="A6" s="110" t="s">
        <v>3</v>
      </c>
      <c r="B6" s="110" t="s">
        <v>511</v>
      </c>
      <c r="C6" s="119" t="s">
        <v>512</v>
      </c>
      <c r="D6" s="110" t="s">
        <v>4</v>
      </c>
      <c r="E6" s="110" t="s">
        <v>5</v>
      </c>
      <c r="F6" s="111" t="s">
        <v>6</v>
      </c>
      <c r="G6" s="112" t="s">
        <v>7</v>
      </c>
      <c r="H6" s="113" t="s">
        <v>8</v>
      </c>
      <c r="I6" s="112" t="s">
        <v>7</v>
      </c>
      <c r="J6" s="113" t="s">
        <v>8</v>
      </c>
      <c r="K6" s="112" t="s">
        <v>7</v>
      </c>
      <c r="L6" s="113" t="s">
        <v>8</v>
      </c>
    </row>
    <row r="7" spans="1:12" ht="30" x14ac:dyDescent="0.2">
      <c r="A7" s="1">
        <v>1</v>
      </c>
      <c r="B7" s="73">
        <v>35111240</v>
      </c>
      <c r="C7" s="117" t="s">
        <v>528</v>
      </c>
      <c r="D7" s="19" t="s">
        <v>213</v>
      </c>
      <c r="E7" s="19" t="s">
        <v>214</v>
      </c>
      <c r="F7" s="8">
        <v>29500000</v>
      </c>
      <c r="G7" s="4"/>
      <c r="H7" s="3"/>
      <c r="I7" s="4">
        <v>1</v>
      </c>
      <c r="J7" s="3">
        <f>F7*I7</f>
        <v>29500000</v>
      </c>
      <c r="K7" s="4"/>
      <c r="L7" s="3"/>
    </row>
    <row r="8" spans="1:12" ht="45" x14ac:dyDescent="0.2">
      <c r="A8" s="1">
        <v>2</v>
      </c>
      <c r="B8" s="73">
        <v>32411160</v>
      </c>
      <c r="C8" s="117" t="s">
        <v>452</v>
      </c>
      <c r="D8" s="43" t="s">
        <v>205</v>
      </c>
      <c r="E8" s="2" t="s">
        <v>215</v>
      </c>
      <c r="F8" s="8">
        <v>15000000</v>
      </c>
      <c r="G8" s="4">
        <v>1</v>
      </c>
      <c r="H8" s="3">
        <f t="shared" ref="H8:H16" si="0">F8*G8</f>
        <v>15000000</v>
      </c>
      <c r="I8" s="4">
        <v>2</v>
      </c>
      <c r="J8" s="3">
        <f>F8*I8</f>
        <v>30000000</v>
      </c>
      <c r="K8" s="4">
        <v>1</v>
      </c>
      <c r="L8" s="3">
        <f t="shared" ref="L8:L18" si="1">F8*K8</f>
        <v>15000000</v>
      </c>
    </row>
    <row r="9" spans="1:12" x14ac:dyDescent="0.2">
      <c r="A9" s="1">
        <v>3</v>
      </c>
      <c r="B9" s="73" t="s">
        <v>529</v>
      </c>
      <c r="C9" s="117" t="s">
        <v>473</v>
      </c>
      <c r="D9" s="20" t="s">
        <v>216</v>
      </c>
      <c r="E9" s="19" t="s">
        <v>217</v>
      </c>
      <c r="F9" s="8">
        <v>1000000</v>
      </c>
      <c r="G9" s="4">
        <v>4</v>
      </c>
      <c r="H9" s="3">
        <f t="shared" si="0"/>
        <v>4000000</v>
      </c>
      <c r="I9" s="4">
        <v>4</v>
      </c>
      <c r="J9" s="3">
        <f>F9*I9</f>
        <v>4000000</v>
      </c>
      <c r="K9" s="4">
        <v>10</v>
      </c>
      <c r="L9" s="3">
        <f t="shared" si="1"/>
        <v>10000000</v>
      </c>
    </row>
    <row r="10" spans="1:12" x14ac:dyDescent="0.2">
      <c r="A10" s="1">
        <v>4</v>
      </c>
      <c r="B10" s="73">
        <v>32421300</v>
      </c>
      <c r="C10" s="117" t="s">
        <v>462</v>
      </c>
      <c r="D10" s="19" t="s">
        <v>197</v>
      </c>
      <c r="E10" s="19" t="s">
        <v>218</v>
      </c>
      <c r="F10" s="8">
        <v>12000000</v>
      </c>
      <c r="G10" s="4"/>
      <c r="H10" s="3"/>
      <c r="I10" s="4">
        <v>1</v>
      </c>
      <c r="J10" s="3">
        <f>F10*I10</f>
        <v>12000000</v>
      </c>
      <c r="K10" s="4"/>
      <c r="L10" s="3"/>
    </row>
    <row r="11" spans="1:12" x14ac:dyDescent="0.2">
      <c r="A11" s="1">
        <v>5</v>
      </c>
      <c r="B11" s="73" t="s">
        <v>529</v>
      </c>
      <c r="C11" s="117" t="s">
        <v>473</v>
      </c>
      <c r="D11" s="20" t="s">
        <v>216</v>
      </c>
      <c r="E11" s="2" t="s">
        <v>217</v>
      </c>
      <c r="F11" s="8">
        <v>1000000</v>
      </c>
      <c r="G11" s="4"/>
      <c r="H11" s="3"/>
      <c r="I11" s="4"/>
      <c r="J11" s="3"/>
      <c r="K11" s="4">
        <v>7</v>
      </c>
      <c r="L11" s="3">
        <f t="shared" si="1"/>
        <v>7000000</v>
      </c>
    </row>
    <row r="12" spans="1:12" x14ac:dyDescent="0.2">
      <c r="A12" s="1">
        <v>6</v>
      </c>
      <c r="B12" s="73" t="s">
        <v>529</v>
      </c>
      <c r="C12" s="117" t="s">
        <v>473</v>
      </c>
      <c r="D12" s="20" t="s">
        <v>216</v>
      </c>
      <c r="E12" s="19" t="s">
        <v>219</v>
      </c>
      <c r="F12" s="8">
        <v>2000000</v>
      </c>
      <c r="G12" s="4"/>
      <c r="H12" s="3"/>
      <c r="I12" s="4">
        <v>2</v>
      </c>
      <c r="J12" s="3">
        <f>F12*I12</f>
        <v>4000000</v>
      </c>
      <c r="K12" s="4">
        <v>2</v>
      </c>
      <c r="L12" s="3">
        <f t="shared" si="1"/>
        <v>4000000</v>
      </c>
    </row>
    <row r="13" spans="1:12" x14ac:dyDescent="0.2">
      <c r="A13" s="1">
        <v>7</v>
      </c>
      <c r="B13" s="73" t="s">
        <v>529</v>
      </c>
      <c r="C13" s="117" t="s">
        <v>473</v>
      </c>
      <c r="D13" s="20" t="s">
        <v>216</v>
      </c>
      <c r="E13" s="19" t="s">
        <v>220</v>
      </c>
      <c r="F13" s="8">
        <v>500000</v>
      </c>
      <c r="G13" s="4">
        <v>4</v>
      </c>
      <c r="H13" s="3">
        <f t="shared" si="0"/>
        <v>2000000</v>
      </c>
      <c r="I13" s="4"/>
      <c r="J13" s="3"/>
      <c r="K13" s="4"/>
      <c r="L13" s="3"/>
    </row>
    <row r="14" spans="1:12" x14ac:dyDescent="0.2">
      <c r="A14" s="1">
        <v>8</v>
      </c>
      <c r="B14" s="73" t="s">
        <v>529</v>
      </c>
      <c r="C14" s="117" t="s">
        <v>473</v>
      </c>
      <c r="D14" s="20" t="s">
        <v>221</v>
      </c>
      <c r="E14" s="2" t="s">
        <v>222</v>
      </c>
      <c r="F14" s="8">
        <v>100000</v>
      </c>
      <c r="G14" s="4">
        <v>30</v>
      </c>
      <c r="H14" s="3">
        <f t="shared" si="0"/>
        <v>3000000</v>
      </c>
      <c r="I14" s="4"/>
      <c r="J14" s="3"/>
      <c r="K14" s="4"/>
      <c r="L14" s="3"/>
    </row>
    <row r="15" spans="1:12" x14ac:dyDescent="0.2">
      <c r="A15" s="1">
        <v>9</v>
      </c>
      <c r="B15" s="73">
        <v>32421300</v>
      </c>
      <c r="C15" s="117" t="s">
        <v>462</v>
      </c>
      <c r="D15" s="20" t="s">
        <v>223</v>
      </c>
      <c r="E15" s="2" t="s">
        <v>224</v>
      </c>
      <c r="F15" s="8">
        <v>1000000</v>
      </c>
      <c r="G15" s="4"/>
      <c r="H15" s="3"/>
      <c r="I15" s="4"/>
      <c r="J15" s="3"/>
      <c r="K15" s="4">
        <v>1</v>
      </c>
      <c r="L15" s="3">
        <f t="shared" si="1"/>
        <v>1000000</v>
      </c>
    </row>
    <row r="16" spans="1:12" x14ac:dyDescent="0.2">
      <c r="A16" s="1">
        <v>10</v>
      </c>
      <c r="B16" s="73" t="s">
        <v>530</v>
      </c>
      <c r="C16" s="117" t="s">
        <v>531</v>
      </c>
      <c r="D16" s="20" t="s">
        <v>225</v>
      </c>
      <c r="E16" s="19" t="s">
        <v>226</v>
      </c>
      <c r="F16" s="8">
        <v>5500000</v>
      </c>
      <c r="G16" s="4">
        <v>1</v>
      </c>
      <c r="H16" s="3">
        <f t="shared" si="0"/>
        <v>5500000</v>
      </c>
      <c r="I16" s="4"/>
      <c r="J16" s="3"/>
      <c r="K16" s="4"/>
      <c r="L16" s="3"/>
    </row>
    <row r="17" spans="1:13" ht="38.25" x14ac:dyDescent="0.2">
      <c r="A17" s="1">
        <v>11</v>
      </c>
      <c r="B17" s="73">
        <v>48211200</v>
      </c>
      <c r="C17" s="117" t="s">
        <v>532</v>
      </c>
      <c r="D17" s="2" t="s">
        <v>227</v>
      </c>
      <c r="E17" s="2" t="s">
        <v>228</v>
      </c>
      <c r="F17" s="8">
        <v>1000000</v>
      </c>
      <c r="G17" s="4"/>
      <c r="H17" s="3"/>
      <c r="I17" s="4"/>
      <c r="J17" s="3"/>
      <c r="K17" s="4">
        <v>6</v>
      </c>
      <c r="L17" s="3">
        <f t="shared" si="1"/>
        <v>6000000</v>
      </c>
    </row>
    <row r="18" spans="1:13" ht="39" thickBot="1" x14ac:dyDescent="0.25">
      <c r="A18" s="1">
        <v>12</v>
      </c>
      <c r="B18" s="73">
        <v>48211200</v>
      </c>
      <c r="C18" s="117" t="s">
        <v>532</v>
      </c>
      <c r="D18" s="2" t="s">
        <v>227</v>
      </c>
      <c r="E18" s="2" t="s">
        <v>229</v>
      </c>
      <c r="F18" s="8">
        <v>3500000</v>
      </c>
      <c r="G18" s="6"/>
      <c r="H18" s="5"/>
      <c r="I18" s="6"/>
      <c r="J18" s="5"/>
      <c r="K18" s="6">
        <v>1</v>
      </c>
      <c r="L18" s="5">
        <f t="shared" si="1"/>
        <v>3500000</v>
      </c>
    </row>
    <row r="19" spans="1:13" x14ac:dyDescent="0.25">
      <c r="A19" s="317"/>
      <c r="B19" s="317"/>
      <c r="C19" s="317"/>
      <c r="D19" s="317"/>
      <c r="E19" s="317"/>
      <c r="F19" s="318" t="s">
        <v>0</v>
      </c>
      <c r="G19" s="319"/>
      <c r="H19" s="114">
        <f>SUM(H7:H18)</f>
        <v>29500000</v>
      </c>
      <c r="I19" s="7"/>
      <c r="J19" s="114">
        <f>SUM(J7:J18)</f>
        <v>79500000</v>
      </c>
      <c r="K19" s="7"/>
      <c r="L19" s="114">
        <f>SUM(L7:L18)</f>
        <v>46500000</v>
      </c>
    </row>
    <row r="21" spans="1:13" x14ac:dyDescent="0.25">
      <c r="H21" s="42">
        <v>29500000</v>
      </c>
      <c r="J21" s="42">
        <v>79500000</v>
      </c>
      <c r="L21" s="42">
        <v>46500000</v>
      </c>
    </row>
    <row r="23" spans="1:13" x14ac:dyDescent="0.25">
      <c r="H23" s="42">
        <f>H21-H19</f>
        <v>0</v>
      </c>
      <c r="J23" s="42">
        <f>J21-J19</f>
        <v>0</v>
      </c>
      <c r="L23" s="42">
        <f>L21-L19</f>
        <v>0</v>
      </c>
    </row>
    <row r="27" spans="1:13" x14ac:dyDescent="0.25">
      <c r="A27" s="320" t="s">
        <v>314</v>
      </c>
      <c r="B27" s="320"/>
      <c r="C27" s="320"/>
      <c r="D27" s="320"/>
      <c r="E27" s="320"/>
      <c r="F27" s="320"/>
      <c r="G27" s="320"/>
      <c r="H27" s="320"/>
      <c r="I27" s="320"/>
      <c r="J27" s="320"/>
      <c r="K27" s="320"/>
      <c r="L27" s="320"/>
    </row>
    <row r="28" spans="1:13" ht="51.75" customHeight="1" x14ac:dyDescent="0.25">
      <c r="A28" s="321" t="s">
        <v>17</v>
      </c>
      <c r="B28" s="321"/>
      <c r="C28" s="321"/>
      <c r="D28" s="321"/>
      <c r="E28" s="321"/>
      <c r="F28" s="321"/>
      <c r="G28" s="321"/>
      <c r="H28" s="321"/>
      <c r="I28" s="321"/>
      <c r="J28" s="321"/>
      <c r="K28" s="321"/>
      <c r="L28" s="321"/>
    </row>
    <row r="29" spans="1:13" ht="15.75" thickBot="1" x14ac:dyDescent="0.3"/>
    <row r="30" spans="1:13" ht="20.25" x14ac:dyDescent="0.25">
      <c r="A30" s="322"/>
      <c r="B30" s="322"/>
      <c r="C30" s="322"/>
      <c r="D30" s="322"/>
      <c r="E30" s="322"/>
      <c r="F30" s="322"/>
      <c r="G30" s="325" t="s">
        <v>1</v>
      </c>
      <c r="H30" s="326"/>
      <c r="I30" s="325" t="s">
        <v>2</v>
      </c>
      <c r="J30" s="326"/>
      <c r="K30" s="325" t="s">
        <v>9</v>
      </c>
      <c r="L30" s="326"/>
    </row>
    <row r="31" spans="1:13" ht="16.5" x14ac:dyDescent="0.25">
      <c r="A31" s="110" t="s">
        <v>3</v>
      </c>
      <c r="B31" s="110" t="s">
        <v>511</v>
      </c>
      <c r="C31" s="119" t="s">
        <v>512</v>
      </c>
      <c r="D31" s="110" t="s">
        <v>4</v>
      </c>
      <c r="E31" s="110" t="s">
        <v>5</v>
      </c>
      <c r="F31" s="111" t="s">
        <v>6</v>
      </c>
      <c r="G31" s="112" t="s">
        <v>7</v>
      </c>
      <c r="H31" s="113" t="s">
        <v>8</v>
      </c>
      <c r="I31" s="112" t="s">
        <v>7</v>
      </c>
      <c r="J31" s="113" t="s">
        <v>8</v>
      </c>
      <c r="K31" s="112" t="s">
        <v>7</v>
      </c>
      <c r="L31" s="113" t="s">
        <v>8</v>
      </c>
      <c r="M31" s="45" t="s">
        <v>230</v>
      </c>
    </row>
    <row r="32" spans="1:13" ht="60" x14ac:dyDescent="0.2">
      <c r="A32" s="1">
        <v>1</v>
      </c>
      <c r="B32" s="73">
        <v>48821200</v>
      </c>
      <c r="C32" s="120" t="s">
        <v>533</v>
      </c>
      <c r="D32" s="46" t="s">
        <v>195</v>
      </c>
      <c r="E32" s="46" t="s">
        <v>231</v>
      </c>
      <c r="F32" s="8">
        <v>30612000</v>
      </c>
      <c r="G32" s="4">
        <v>1</v>
      </c>
      <c r="H32" s="3">
        <f>F32*G32</f>
        <v>30612000</v>
      </c>
      <c r="I32" s="4"/>
      <c r="J32" s="3"/>
      <c r="K32" s="4"/>
      <c r="L32" s="3"/>
      <c r="M32" s="47"/>
    </row>
    <row r="33" spans="1:13" ht="30" x14ac:dyDescent="0.2">
      <c r="A33" s="1">
        <v>2</v>
      </c>
      <c r="B33" s="73">
        <v>35111240</v>
      </c>
      <c r="C33" s="121" t="s">
        <v>528</v>
      </c>
      <c r="D33" s="19" t="s">
        <v>213</v>
      </c>
      <c r="E33" s="19" t="s">
        <v>214</v>
      </c>
      <c r="F33" s="8">
        <v>29500000</v>
      </c>
      <c r="G33" s="4">
        <v>1</v>
      </c>
      <c r="H33" s="3">
        <f t="shared" ref="H33:H49" si="2">F33*G33</f>
        <v>29500000</v>
      </c>
      <c r="I33" s="4"/>
      <c r="J33" s="3"/>
      <c r="K33" s="4"/>
      <c r="L33" s="3"/>
    </row>
    <row r="34" spans="1:13" x14ac:dyDescent="0.2">
      <c r="A34" s="1">
        <v>3</v>
      </c>
      <c r="B34" s="73" t="s">
        <v>534</v>
      </c>
      <c r="C34" s="120" t="s">
        <v>471</v>
      </c>
      <c r="D34" s="19" t="s">
        <v>232</v>
      </c>
      <c r="E34" s="43" t="s">
        <v>233</v>
      </c>
      <c r="F34" s="8">
        <v>410000</v>
      </c>
      <c r="G34" s="4">
        <v>2</v>
      </c>
      <c r="H34" s="3">
        <f t="shared" si="2"/>
        <v>820000</v>
      </c>
      <c r="I34" s="4"/>
      <c r="J34" s="3"/>
      <c r="K34" s="4">
        <v>2</v>
      </c>
      <c r="L34" s="3">
        <f t="shared" ref="L34:L48" si="3">F34*K34</f>
        <v>820000</v>
      </c>
      <c r="M34" s="47" t="s">
        <v>234</v>
      </c>
    </row>
    <row r="35" spans="1:13" ht="30" x14ac:dyDescent="0.2">
      <c r="A35" s="1">
        <v>4</v>
      </c>
      <c r="B35" s="73">
        <v>30232300</v>
      </c>
      <c r="C35" s="120" t="s">
        <v>535</v>
      </c>
      <c r="D35" s="19" t="s">
        <v>235</v>
      </c>
      <c r="E35" s="19" t="s">
        <v>236</v>
      </c>
      <c r="F35" s="8">
        <v>760000</v>
      </c>
      <c r="G35" s="4">
        <v>1</v>
      </c>
      <c r="H35" s="3">
        <f t="shared" si="2"/>
        <v>760000</v>
      </c>
      <c r="I35" s="4"/>
      <c r="J35" s="3"/>
      <c r="K35" s="4">
        <v>1</v>
      </c>
      <c r="L35" s="3">
        <f t="shared" si="3"/>
        <v>760000</v>
      </c>
      <c r="M35" s="47" t="s">
        <v>234</v>
      </c>
    </row>
    <row r="36" spans="1:13" ht="30" x14ac:dyDescent="0.2">
      <c r="A36" s="1">
        <v>5</v>
      </c>
      <c r="B36" s="73" t="s">
        <v>536</v>
      </c>
      <c r="C36" s="120" t="s">
        <v>537</v>
      </c>
      <c r="D36" s="19" t="s">
        <v>237</v>
      </c>
      <c r="E36" s="19" t="s">
        <v>238</v>
      </c>
      <c r="F36" s="8">
        <v>100000</v>
      </c>
      <c r="G36" s="4">
        <v>2</v>
      </c>
      <c r="H36" s="3">
        <f t="shared" si="2"/>
        <v>200000</v>
      </c>
      <c r="I36" s="4"/>
      <c r="J36" s="3"/>
      <c r="K36" s="4">
        <v>20</v>
      </c>
      <c r="L36" s="3">
        <f t="shared" si="3"/>
        <v>2000000</v>
      </c>
      <c r="M36" s="47" t="s">
        <v>234</v>
      </c>
    </row>
    <row r="37" spans="1:13" ht="30" x14ac:dyDescent="0.2">
      <c r="A37" s="1">
        <v>6</v>
      </c>
      <c r="B37" s="73">
        <v>30237112</v>
      </c>
      <c r="C37" s="120" t="s">
        <v>404</v>
      </c>
      <c r="D37" s="19" t="s">
        <v>239</v>
      </c>
      <c r="E37" s="19" t="s">
        <v>240</v>
      </c>
      <c r="F37" s="8">
        <v>195000</v>
      </c>
      <c r="G37" s="4">
        <v>2</v>
      </c>
      <c r="H37" s="3">
        <f t="shared" si="2"/>
        <v>390000</v>
      </c>
      <c r="I37" s="4">
        <v>5</v>
      </c>
      <c r="J37" s="3">
        <f t="shared" ref="J37:J45" si="4">F37*I37</f>
        <v>975000</v>
      </c>
      <c r="K37" s="4">
        <v>16</v>
      </c>
      <c r="L37" s="3">
        <f t="shared" si="3"/>
        <v>3120000</v>
      </c>
      <c r="M37" s="47" t="s">
        <v>234</v>
      </c>
    </row>
    <row r="38" spans="1:13" ht="30" x14ac:dyDescent="0.2">
      <c r="A38" s="1">
        <v>7</v>
      </c>
      <c r="B38" s="73">
        <v>30236110</v>
      </c>
      <c r="C38" s="120" t="s">
        <v>538</v>
      </c>
      <c r="D38" s="19" t="s">
        <v>241</v>
      </c>
      <c r="E38" s="19" t="s">
        <v>242</v>
      </c>
      <c r="F38" s="8">
        <v>150000</v>
      </c>
      <c r="G38" s="4">
        <v>4</v>
      </c>
      <c r="H38" s="3">
        <f t="shared" si="2"/>
        <v>600000</v>
      </c>
      <c r="I38" s="4">
        <v>25</v>
      </c>
      <c r="J38" s="3">
        <f t="shared" si="4"/>
        <v>3750000</v>
      </c>
      <c r="K38" s="4">
        <v>1</v>
      </c>
      <c r="L38" s="3">
        <f t="shared" si="3"/>
        <v>150000</v>
      </c>
      <c r="M38" s="47" t="s">
        <v>234</v>
      </c>
    </row>
    <row r="39" spans="1:13" ht="30" x14ac:dyDescent="0.2">
      <c r="A39" s="1">
        <v>8</v>
      </c>
      <c r="B39" s="73" t="s">
        <v>539</v>
      </c>
      <c r="C39" s="120" t="s">
        <v>540</v>
      </c>
      <c r="D39" s="35" t="s">
        <v>243</v>
      </c>
      <c r="E39" s="48" t="s">
        <v>244</v>
      </c>
      <c r="F39" s="8">
        <v>300000</v>
      </c>
      <c r="G39" s="4">
        <v>1</v>
      </c>
      <c r="H39" s="3">
        <f t="shared" si="2"/>
        <v>300000</v>
      </c>
      <c r="I39" s="4">
        <v>1</v>
      </c>
      <c r="J39" s="3">
        <f t="shared" si="4"/>
        <v>300000</v>
      </c>
      <c r="K39" s="4">
        <v>1</v>
      </c>
      <c r="L39" s="3">
        <f t="shared" si="3"/>
        <v>300000</v>
      </c>
      <c r="M39" s="47" t="s">
        <v>245</v>
      </c>
    </row>
    <row r="40" spans="1:13" ht="38.25" x14ac:dyDescent="0.2">
      <c r="A40" s="1">
        <v>9</v>
      </c>
      <c r="B40" s="73">
        <v>51221100</v>
      </c>
      <c r="C40" s="120" t="s">
        <v>541</v>
      </c>
      <c r="D40" s="35" t="s">
        <v>246</v>
      </c>
      <c r="E40" s="35" t="s">
        <v>247</v>
      </c>
      <c r="F40" s="8">
        <v>50000000</v>
      </c>
      <c r="G40" s="4">
        <v>1</v>
      </c>
      <c r="H40" s="3">
        <f t="shared" si="2"/>
        <v>50000000</v>
      </c>
      <c r="I40" s="4"/>
      <c r="J40" s="3"/>
      <c r="K40" s="4"/>
      <c r="L40" s="3"/>
      <c r="M40" s="47" t="s">
        <v>248</v>
      </c>
    </row>
    <row r="41" spans="1:13" x14ac:dyDescent="0.2">
      <c r="A41" s="1">
        <v>10</v>
      </c>
      <c r="B41" s="73">
        <v>32421300</v>
      </c>
      <c r="C41" s="121" t="s">
        <v>462</v>
      </c>
      <c r="D41" s="19" t="s">
        <v>197</v>
      </c>
      <c r="E41" s="19" t="s">
        <v>218</v>
      </c>
      <c r="F41" s="8">
        <v>12000000</v>
      </c>
      <c r="G41" s="4">
        <v>1</v>
      </c>
      <c r="H41" s="3">
        <f t="shared" si="2"/>
        <v>12000000</v>
      </c>
      <c r="I41" s="4">
        <v>1</v>
      </c>
      <c r="J41" s="3">
        <f t="shared" si="4"/>
        <v>12000000</v>
      </c>
      <c r="K41" s="4"/>
      <c r="L41" s="3"/>
    </row>
    <row r="42" spans="1:13" x14ac:dyDescent="0.2">
      <c r="A42" s="1">
        <v>11</v>
      </c>
      <c r="B42" s="73" t="s">
        <v>529</v>
      </c>
      <c r="C42" s="121" t="s">
        <v>473</v>
      </c>
      <c r="D42" s="2" t="s">
        <v>216</v>
      </c>
      <c r="E42" s="2" t="s">
        <v>217</v>
      </c>
      <c r="F42" s="8">
        <v>1000000</v>
      </c>
      <c r="G42" s="4">
        <v>4</v>
      </c>
      <c r="H42" s="3">
        <f t="shared" si="2"/>
        <v>4000000</v>
      </c>
      <c r="I42" s="4"/>
      <c r="J42" s="3"/>
      <c r="K42" s="4"/>
      <c r="L42" s="3"/>
    </row>
    <row r="43" spans="1:13" ht="30" x14ac:dyDescent="0.2">
      <c r="A43" s="1">
        <v>12</v>
      </c>
      <c r="B43" s="73">
        <v>35111240</v>
      </c>
      <c r="C43" s="121" t="s">
        <v>528</v>
      </c>
      <c r="D43" s="2" t="s">
        <v>227</v>
      </c>
      <c r="E43" s="2" t="s">
        <v>228</v>
      </c>
      <c r="F43" s="8">
        <v>1000000</v>
      </c>
      <c r="G43" s="4"/>
      <c r="H43" s="3"/>
      <c r="I43" s="4">
        <v>10</v>
      </c>
      <c r="J43" s="3">
        <f t="shared" si="4"/>
        <v>10000000</v>
      </c>
      <c r="K43" s="4"/>
      <c r="L43" s="3"/>
    </row>
    <row r="44" spans="1:13" ht="30" x14ac:dyDescent="0.2">
      <c r="A44" s="1">
        <v>13</v>
      </c>
      <c r="B44" s="73">
        <v>35111240</v>
      </c>
      <c r="C44" s="121" t="s">
        <v>528</v>
      </c>
      <c r="D44" s="2" t="s">
        <v>227</v>
      </c>
      <c r="E44" s="2" t="s">
        <v>229</v>
      </c>
      <c r="F44" s="8">
        <v>3500000</v>
      </c>
      <c r="G44" s="4"/>
      <c r="H44" s="3"/>
      <c r="I44" s="4">
        <v>1</v>
      </c>
      <c r="J44" s="3">
        <f t="shared" si="4"/>
        <v>3500000</v>
      </c>
      <c r="K44" s="4"/>
      <c r="L44" s="3"/>
    </row>
    <row r="45" spans="1:13" ht="30" x14ac:dyDescent="0.2">
      <c r="A45" s="1">
        <v>14</v>
      </c>
      <c r="B45" s="73">
        <v>35111240</v>
      </c>
      <c r="C45" s="121" t="s">
        <v>528</v>
      </c>
      <c r="D45" s="2" t="s">
        <v>249</v>
      </c>
      <c r="E45" s="19" t="s">
        <v>250</v>
      </c>
      <c r="F45" s="8">
        <v>4959000</v>
      </c>
      <c r="G45" s="4"/>
      <c r="H45" s="3"/>
      <c r="I45" s="4">
        <v>1</v>
      </c>
      <c r="J45" s="3">
        <f t="shared" si="4"/>
        <v>4959000</v>
      </c>
      <c r="K45" s="4"/>
      <c r="L45" s="3"/>
    </row>
    <row r="46" spans="1:13" x14ac:dyDescent="0.2">
      <c r="A46" s="1">
        <v>15</v>
      </c>
      <c r="B46" s="73">
        <v>32421200</v>
      </c>
      <c r="C46" s="120" t="s">
        <v>460</v>
      </c>
      <c r="D46" s="2" t="s">
        <v>251</v>
      </c>
      <c r="E46" s="19" t="s">
        <v>252</v>
      </c>
      <c r="F46" s="8">
        <v>30000</v>
      </c>
      <c r="G46" s="29">
        <v>12</v>
      </c>
      <c r="H46" s="3">
        <f t="shared" si="2"/>
        <v>360000</v>
      </c>
      <c r="I46" s="29"/>
      <c r="J46" s="3"/>
      <c r="K46" s="29"/>
      <c r="L46" s="3"/>
    </row>
    <row r="47" spans="1:13" ht="30" x14ac:dyDescent="0.2">
      <c r="A47" s="1">
        <v>16</v>
      </c>
      <c r="B47" s="73" t="s">
        <v>543</v>
      </c>
      <c r="C47" s="120" t="s">
        <v>544</v>
      </c>
      <c r="D47" s="2" t="s">
        <v>253</v>
      </c>
      <c r="E47" s="19" t="s">
        <v>254</v>
      </c>
      <c r="F47" s="8">
        <v>25000</v>
      </c>
      <c r="G47" s="29">
        <v>32</v>
      </c>
      <c r="H47" s="3">
        <f t="shared" si="2"/>
        <v>800000</v>
      </c>
      <c r="I47" s="29"/>
      <c r="J47" s="3"/>
      <c r="K47" s="29"/>
      <c r="L47" s="3"/>
    </row>
    <row r="48" spans="1:13" ht="45" x14ac:dyDescent="0.2">
      <c r="A48" s="1">
        <v>17</v>
      </c>
      <c r="B48" s="73" t="s">
        <v>513</v>
      </c>
      <c r="C48" s="120" t="s">
        <v>514</v>
      </c>
      <c r="D48" s="35" t="s">
        <v>255</v>
      </c>
      <c r="E48" s="35" t="s">
        <v>256</v>
      </c>
      <c r="F48" s="49">
        <v>9420000</v>
      </c>
      <c r="G48" s="4">
        <v>2</v>
      </c>
      <c r="H48" s="3">
        <f t="shared" si="2"/>
        <v>18840000</v>
      </c>
      <c r="I48" s="4"/>
      <c r="J48" s="3"/>
      <c r="K48" s="4">
        <v>1</v>
      </c>
      <c r="L48" s="3">
        <f t="shared" si="3"/>
        <v>9420000</v>
      </c>
      <c r="M48" s="50"/>
    </row>
    <row r="49" spans="1:13" ht="15.75" thickBot="1" x14ac:dyDescent="0.25">
      <c r="A49" s="1">
        <v>18</v>
      </c>
      <c r="B49" s="73" t="s">
        <v>542</v>
      </c>
      <c r="C49" s="120" t="s">
        <v>492</v>
      </c>
      <c r="D49" s="2" t="s">
        <v>257</v>
      </c>
      <c r="E49" s="2" t="s">
        <v>258</v>
      </c>
      <c r="F49" s="8">
        <v>32000</v>
      </c>
      <c r="G49" s="6">
        <v>50</v>
      </c>
      <c r="H49" s="5">
        <f t="shared" si="2"/>
        <v>1600000</v>
      </c>
      <c r="I49" s="6"/>
      <c r="J49" s="5"/>
      <c r="K49" s="6"/>
      <c r="L49" s="5"/>
      <c r="M49" s="47" t="s">
        <v>259</v>
      </c>
    </row>
    <row r="50" spans="1:13" x14ac:dyDescent="0.25">
      <c r="A50" s="317"/>
      <c r="B50" s="317"/>
      <c r="C50" s="317"/>
      <c r="D50" s="317"/>
      <c r="E50" s="317"/>
      <c r="F50" s="318" t="s">
        <v>0</v>
      </c>
      <c r="G50" s="319"/>
      <c r="H50" s="114">
        <f>SUM(H32:H49)</f>
        <v>150782000</v>
      </c>
      <c r="I50" s="7"/>
      <c r="J50" s="114">
        <f>SUM(J32:J49)</f>
        <v>35484000</v>
      </c>
      <c r="K50" s="7"/>
      <c r="L50" s="114">
        <f>SUM(L32:L49)</f>
        <v>16570000</v>
      </c>
    </row>
    <row r="52" spans="1:13" x14ac:dyDescent="0.25">
      <c r="H52" s="42">
        <v>150782000</v>
      </c>
      <c r="J52" s="42">
        <v>35484000</v>
      </c>
      <c r="L52" s="42">
        <v>16570000</v>
      </c>
    </row>
    <row r="54" spans="1:13" x14ac:dyDescent="0.25">
      <c r="H54" s="42">
        <f>H52-H50</f>
        <v>0</v>
      </c>
      <c r="J54" s="42">
        <f>J52-J50</f>
        <v>0</v>
      </c>
      <c r="L54" s="42">
        <f>L52-L50</f>
        <v>0</v>
      </c>
    </row>
    <row r="58" spans="1:13" x14ac:dyDescent="0.25">
      <c r="A58" s="320" t="s">
        <v>314</v>
      </c>
      <c r="B58" s="320"/>
      <c r="C58" s="320"/>
      <c r="D58" s="320"/>
      <c r="E58" s="320"/>
      <c r="F58" s="320"/>
      <c r="G58" s="320"/>
      <c r="H58" s="320"/>
      <c r="I58" s="320"/>
      <c r="J58" s="320"/>
      <c r="K58" s="320"/>
      <c r="L58" s="320"/>
    </row>
    <row r="59" spans="1:13" ht="55.5" customHeight="1" x14ac:dyDescent="0.25">
      <c r="A59" s="321" t="s">
        <v>15</v>
      </c>
      <c r="B59" s="321"/>
      <c r="C59" s="321"/>
      <c r="D59" s="321"/>
      <c r="E59" s="321"/>
      <c r="F59" s="321"/>
      <c r="G59" s="321"/>
      <c r="H59" s="321"/>
      <c r="I59" s="321"/>
      <c r="J59" s="321"/>
      <c r="K59" s="321"/>
      <c r="L59" s="321"/>
      <c r="M59" s="51"/>
    </row>
    <row r="60" spans="1:13" ht="15.75" thickBot="1" x14ac:dyDescent="0.3">
      <c r="F60" s="56"/>
      <c r="M60" s="51"/>
    </row>
    <row r="61" spans="1:13" ht="20.25" x14ac:dyDescent="0.25">
      <c r="A61" s="327"/>
      <c r="B61" s="327"/>
      <c r="C61" s="327"/>
      <c r="D61" s="327"/>
      <c r="E61" s="327"/>
      <c r="F61" s="327"/>
      <c r="G61" s="328" t="s">
        <v>1</v>
      </c>
      <c r="H61" s="329"/>
      <c r="I61" s="328" t="s">
        <v>2</v>
      </c>
      <c r="J61" s="329"/>
      <c r="K61" s="328" t="s">
        <v>9</v>
      </c>
      <c r="L61" s="329"/>
      <c r="M61" s="51"/>
    </row>
    <row r="62" spans="1:13" x14ac:dyDescent="0.25">
      <c r="A62" s="110" t="s">
        <v>3</v>
      </c>
      <c r="B62" s="110" t="s">
        <v>511</v>
      </c>
      <c r="C62" s="119" t="s">
        <v>512</v>
      </c>
      <c r="D62" s="110" t="s">
        <v>4</v>
      </c>
      <c r="E62" s="110" t="s">
        <v>5</v>
      </c>
      <c r="F62" s="115" t="s">
        <v>6</v>
      </c>
      <c r="G62" s="112" t="s">
        <v>7</v>
      </c>
      <c r="H62" s="113" t="s">
        <v>8</v>
      </c>
      <c r="I62" s="112" t="s">
        <v>7</v>
      </c>
      <c r="J62" s="113" t="s">
        <v>8</v>
      </c>
      <c r="K62" s="112" t="s">
        <v>7</v>
      </c>
      <c r="L62" s="113" t="s">
        <v>8</v>
      </c>
      <c r="M62" s="53"/>
    </row>
    <row r="63" spans="1:13" x14ac:dyDescent="0.25">
      <c r="A63" s="1">
        <v>1</v>
      </c>
      <c r="B63" s="59">
        <v>30211190</v>
      </c>
      <c r="C63" s="60" t="s">
        <v>479</v>
      </c>
      <c r="D63" s="35" t="s">
        <v>260</v>
      </c>
      <c r="E63" s="35" t="s">
        <v>261</v>
      </c>
      <c r="F63" s="49">
        <v>300000</v>
      </c>
      <c r="G63" s="4"/>
      <c r="H63" s="3"/>
      <c r="I63" s="4">
        <v>11</v>
      </c>
      <c r="J63" s="3">
        <f>F63*I63</f>
        <v>3300000</v>
      </c>
      <c r="K63" s="4">
        <v>5</v>
      </c>
      <c r="L63" s="3">
        <f>F63*K63</f>
        <v>1500000</v>
      </c>
      <c r="M63" s="50" t="s">
        <v>262</v>
      </c>
    </row>
    <row r="64" spans="1:13" ht="25.5" x14ac:dyDescent="0.2">
      <c r="A64" s="1">
        <v>2</v>
      </c>
      <c r="B64" s="73" t="s">
        <v>545</v>
      </c>
      <c r="C64" s="120" t="s">
        <v>546</v>
      </c>
      <c r="D64" s="35" t="s">
        <v>263</v>
      </c>
      <c r="E64" s="35" t="s">
        <v>264</v>
      </c>
      <c r="F64" s="49">
        <v>800000</v>
      </c>
      <c r="G64" s="4">
        <v>5</v>
      </c>
      <c r="H64" s="3">
        <f>F64*G64</f>
        <v>4000000</v>
      </c>
      <c r="I64" s="4">
        <v>7</v>
      </c>
      <c r="J64" s="3">
        <f t="shared" ref="J64:J86" si="5">F64*I64</f>
        <v>5600000</v>
      </c>
      <c r="K64" s="4">
        <v>5</v>
      </c>
      <c r="L64" s="3">
        <f>F64*K64</f>
        <v>4000000</v>
      </c>
      <c r="M64" s="50" t="s">
        <v>262</v>
      </c>
    </row>
    <row r="65" spans="1:13" ht="25.5" x14ac:dyDescent="0.2">
      <c r="A65" s="1">
        <v>3</v>
      </c>
      <c r="B65" s="73" t="s">
        <v>545</v>
      </c>
      <c r="C65" s="120" t="s">
        <v>546</v>
      </c>
      <c r="D65" s="35" t="s">
        <v>265</v>
      </c>
      <c r="E65" s="35" t="s">
        <v>266</v>
      </c>
      <c r="F65" s="49">
        <v>1700000</v>
      </c>
      <c r="G65" s="4">
        <v>5</v>
      </c>
      <c r="H65" s="3">
        <f>F65*G65</f>
        <v>8500000</v>
      </c>
      <c r="I65" s="4">
        <v>9</v>
      </c>
      <c r="J65" s="3">
        <f t="shared" si="5"/>
        <v>15300000</v>
      </c>
      <c r="K65" s="4">
        <v>3</v>
      </c>
      <c r="L65" s="3">
        <f>F65*K65</f>
        <v>5100000</v>
      </c>
      <c r="M65" s="50" t="s">
        <v>262</v>
      </c>
    </row>
    <row r="66" spans="1:13" ht="30" x14ac:dyDescent="0.2">
      <c r="A66" s="1">
        <v>4</v>
      </c>
      <c r="B66" s="73" t="s">
        <v>530</v>
      </c>
      <c r="C66" s="121" t="s">
        <v>531</v>
      </c>
      <c r="D66" s="35" t="s">
        <v>267</v>
      </c>
      <c r="E66" s="35" t="s">
        <v>268</v>
      </c>
      <c r="F66" s="49">
        <v>180000</v>
      </c>
      <c r="G66" s="4"/>
      <c r="H66" s="3"/>
      <c r="I66" s="4">
        <v>11</v>
      </c>
      <c r="J66" s="3">
        <f t="shared" si="5"/>
        <v>1980000</v>
      </c>
      <c r="K66" s="4">
        <v>3</v>
      </c>
      <c r="L66" s="3">
        <f>F66*K66</f>
        <v>540000</v>
      </c>
      <c r="M66" s="50" t="s">
        <v>262</v>
      </c>
    </row>
    <row r="67" spans="1:13" ht="45" x14ac:dyDescent="0.2">
      <c r="A67" s="1">
        <v>5</v>
      </c>
      <c r="B67" s="73" t="s">
        <v>513</v>
      </c>
      <c r="C67" s="120" t="s">
        <v>514</v>
      </c>
      <c r="D67" s="35" t="s">
        <v>269</v>
      </c>
      <c r="E67" s="35" t="s">
        <v>270</v>
      </c>
      <c r="F67" s="49">
        <v>26400000</v>
      </c>
      <c r="G67" s="4"/>
      <c r="H67" s="3"/>
      <c r="I67" s="4">
        <v>2</v>
      </c>
      <c r="J67" s="3">
        <f t="shared" si="5"/>
        <v>52800000</v>
      </c>
      <c r="K67" s="4"/>
      <c r="L67" s="3"/>
      <c r="M67" s="50" t="s">
        <v>262</v>
      </c>
    </row>
    <row r="68" spans="1:13" x14ac:dyDescent="0.2">
      <c r="A68" s="1">
        <v>6</v>
      </c>
      <c r="B68" s="73">
        <v>30211200</v>
      </c>
      <c r="C68" s="120" t="s">
        <v>547</v>
      </c>
      <c r="D68" s="35" t="s">
        <v>271</v>
      </c>
      <c r="E68" s="35" t="s">
        <v>272</v>
      </c>
      <c r="F68" s="49">
        <v>5800000</v>
      </c>
      <c r="G68" s="4"/>
      <c r="H68" s="3"/>
      <c r="I68" s="4">
        <v>5</v>
      </c>
      <c r="J68" s="3">
        <f t="shared" si="5"/>
        <v>29000000</v>
      </c>
      <c r="K68" s="4"/>
      <c r="L68" s="3"/>
      <c r="M68" s="50" t="s">
        <v>273</v>
      </c>
    </row>
    <row r="69" spans="1:13" x14ac:dyDescent="0.2">
      <c r="A69" s="1">
        <v>7</v>
      </c>
      <c r="B69" s="73">
        <v>48821100</v>
      </c>
      <c r="C69" s="120" t="s">
        <v>548</v>
      </c>
      <c r="D69" s="35" t="s">
        <v>274</v>
      </c>
      <c r="E69" s="35" t="s">
        <v>275</v>
      </c>
      <c r="F69" s="49">
        <v>26925000</v>
      </c>
      <c r="G69" s="4"/>
      <c r="H69" s="3"/>
      <c r="I69" s="4">
        <v>1</v>
      </c>
      <c r="J69" s="3">
        <f t="shared" si="5"/>
        <v>26925000</v>
      </c>
      <c r="K69" s="4"/>
      <c r="L69" s="3"/>
      <c r="M69" s="50" t="s">
        <v>276</v>
      </c>
    </row>
    <row r="70" spans="1:13" x14ac:dyDescent="0.2">
      <c r="A70" s="1">
        <v>8</v>
      </c>
      <c r="B70" s="73">
        <v>35121320</v>
      </c>
      <c r="C70" s="120" t="s">
        <v>549</v>
      </c>
      <c r="D70" s="35" t="s">
        <v>277</v>
      </c>
      <c r="E70" s="35" t="s">
        <v>278</v>
      </c>
      <c r="F70" s="49">
        <v>100000</v>
      </c>
      <c r="G70" s="4"/>
      <c r="H70" s="3"/>
      <c r="I70" s="4">
        <v>54</v>
      </c>
      <c r="J70" s="3">
        <f t="shared" si="5"/>
        <v>5400000</v>
      </c>
      <c r="K70" s="4"/>
      <c r="L70" s="3"/>
      <c r="M70" s="50" t="s">
        <v>276</v>
      </c>
    </row>
    <row r="71" spans="1:13" x14ac:dyDescent="0.2">
      <c r="A71" s="1">
        <v>9</v>
      </c>
      <c r="B71" s="73">
        <v>32421300</v>
      </c>
      <c r="C71" s="121" t="s">
        <v>462</v>
      </c>
      <c r="D71" s="35" t="s">
        <v>279</v>
      </c>
      <c r="E71" s="35" t="s">
        <v>280</v>
      </c>
      <c r="F71" s="49">
        <v>150000</v>
      </c>
      <c r="G71" s="4"/>
      <c r="H71" s="3"/>
      <c r="I71" s="4">
        <v>3</v>
      </c>
      <c r="J71" s="3">
        <f t="shared" si="5"/>
        <v>450000</v>
      </c>
      <c r="K71" s="4"/>
      <c r="L71" s="3"/>
      <c r="M71" s="50" t="s">
        <v>276</v>
      </c>
    </row>
    <row r="72" spans="1:13" x14ac:dyDescent="0.2">
      <c r="A72" s="1">
        <v>10</v>
      </c>
      <c r="B72" s="73">
        <v>32421300</v>
      </c>
      <c r="C72" s="121" t="s">
        <v>462</v>
      </c>
      <c r="D72" s="35" t="s">
        <v>279</v>
      </c>
      <c r="E72" s="35" t="s">
        <v>281</v>
      </c>
      <c r="F72" s="49">
        <v>190000</v>
      </c>
      <c r="G72" s="4"/>
      <c r="H72" s="3"/>
      <c r="I72" s="4">
        <v>2</v>
      </c>
      <c r="J72" s="3">
        <f t="shared" si="5"/>
        <v>380000</v>
      </c>
      <c r="K72" s="4"/>
      <c r="L72" s="3"/>
      <c r="M72" s="50" t="s">
        <v>276</v>
      </c>
    </row>
    <row r="73" spans="1:13" x14ac:dyDescent="0.2">
      <c r="A73" s="1">
        <v>11</v>
      </c>
      <c r="B73" s="73">
        <v>32421300</v>
      </c>
      <c r="C73" s="121" t="s">
        <v>462</v>
      </c>
      <c r="D73" s="19" t="s">
        <v>197</v>
      </c>
      <c r="E73" s="19" t="s">
        <v>218</v>
      </c>
      <c r="F73" s="8">
        <v>11730000</v>
      </c>
      <c r="G73" s="4">
        <v>1</v>
      </c>
      <c r="H73" s="3">
        <f>F73*G73</f>
        <v>11730000</v>
      </c>
      <c r="I73" s="4"/>
      <c r="J73" s="3"/>
      <c r="K73" s="4"/>
      <c r="L73" s="3"/>
      <c r="M73" s="50"/>
    </row>
    <row r="74" spans="1:13" ht="30" x14ac:dyDescent="0.2">
      <c r="A74" s="1">
        <v>12</v>
      </c>
      <c r="B74" s="73" t="s">
        <v>529</v>
      </c>
      <c r="C74" s="121" t="s">
        <v>473</v>
      </c>
      <c r="D74" s="35" t="s">
        <v>216</v>
      </c>
      <c r="E74" s="35" t="s">
        <v>282</v>
      </c>
      <c r="F74" s="49">
        <v>80000</v>
      </c>
      <c r="G74" s="4"/>
      <c r="H74" s="3"/>
      <c r="I74" s="4">
        <v>2</v>
      </c>
      <c r="J74" s="3">
        <f t="shared" si="5"/>
        <v>160000</v>
      </c>
      <c r="K74" s="4"/>
      <c r="L74" s="3"/>
      <c r="M74" s="50" t="s">
        <v>283</v>
      </c>
    </row>
    <row r="75" spans="1:13" x14ac:dyDescent="0.2">
      <c r="A75" s="1">
        <v>13</v>
      </c>
      <c r="B75" s="73" t="s">
        <v>529</v>
      </c>
      <c r="C75" s="121" t="s">
        <v>473</v>
      </c>
      <c r="D75" s="35" t="s">
        <v>284</v>
      </c>
      <c r="E75" s="35" t="s">
        <v>285</v>
      </c>
      <c r="F75" s="49">
        <v>600000</v>
      </c>
      <c r="G75" s="4"/>
      <c r="H75" s="3"/>
      <c r="I75" s="4">
        <v>2</v>
      </c>
      <c r="J75" s="3">
        <f t="shared" si="5"/>
        <v>1200000</v>
      </c>
      <c r="K75" s="4"/>
      <c r="L75" s="3"/>
      <c r="M75" s="50" t="s">
        <v>286</v>
      </c>
    </row>
    <row r="76" spans="1:13" x14ac:dyDescent="0.2">
      <c r="A76" s="1">
        <v>14</v>
      </c>
      <c r="B76" s="73" t="s">
        <v>550</v>
      </c>
      <c r="C76" s="120" t="s">
        <v>444</v>
      </c>
      <c r="D76" s="35" t="s">
        <v>287</v>
      </c>
      <c r="E76" s="35" t="s">
        <v>288</v>
      </c>
      <c r="F76" s="49">
        <v>50000</v>
      </c>
      <c r="G76" s="4"/>
      <c r="H76" s="3"/>
      <c r="I76" s="4"/>
      <c r="J76" s="3"/>
      <c r="K76" s="4">
        <v>3</v>
      </c>
      <c r="L76" s="3">
        <f>F76*K76</f>
        <v>150000</v>
      </c>
      <c r="M76" s="50" t="s">
        <v>289</v>
      </c>
    </row>
    <row r="77" spans="1:13" x14ac:dyDescent="0.2">
      <c r="A77" s="1">
        <v>15</v>
      </c>
      <c r="B77" s="73">
        <v>30232410</v>
      </c>
      <c r="C77" s="120" t="s">
        <v>551</v>
      </c>
      <c r="D77" s="35" t="s">
        <v>290</v>
      </c>
      <c r="E77" s="35" t="s">
        <v>291</v>
      </c>
      <c r="F77" s="49">
        <v>85000</v>
      </c>
      <c r="G77" s="4">
        <v>2</v>
      </c>
      <c r="H77" s="3">
        <f>F77*G77</f>
        <v>170000</v>
      </c>
      <c r="I77" s="4"/>
      <c r="J77" s="3"/>
      <c r="K77" s="4"/>
      <c r="L77" s="3"/>
      <c r="M77" s="50" t="s">
        <v>292</v>
      </c>
    </row>
    <row r="78" spans="1:13" ht="38.25" x14ac:dyDescent="0.2">
      <c r="A78" s="1">
        <v>16</v>
      </c>
      <c r="B78" s="73">
        <v>48211200</v>
      </c>
      <c r="C78" s="121" t="s">
        <v>532</v>
      </c>
      <c r="D78" s="35" t="s">
        <v>293</v>
      </c>
      <c r="E78" s="35" t="s">
        <v>294</v>
      </c>
      <c r="F78" s="49">
        <v>6000000</v>
      </c>
      <c r="G78" s="4">
        <v>1</v>
      </c>
      <c r="H78" s="3">
        <f>F78*G78</f>
        <v>6000000</v>
      </c>
      <c r="I78" s="4">
        <v>1</v>
      </c>
      <c r="J78" s="3">
        <f t="shared" si="5"/>
        <v>6000000</v>
      </c>
      <c r="K78" s="4">
        <v>1</v>
      </c>
      <c r="L78" s="3">
        <f>F78*K78</f>
        <v>6000000</v>
      </c>
      <c r="M78" s="50" t="s">
        <v>295</v>
      </c>
    </row>
    <row r="79" spans="1:13" ht="38.25" x14ac:dyDescent="0.2">
      <c r="A79" s="1">
        <v>17</v>
      </c>
      <c r="B79" s="73">
        <v>48211210</v>
      </c>
      <c r="C79" s="120" t="s">
        <v>554</v>
      </c>
      <c r="D79" s="35" t="s">
        <v>296</v>
      </c>
      <c r="E79" s="35" t="s">
        <v>297</v>
      </c>
      <c r="F79" s="49">
        <v>15000000</v>
      </c>
      <c r="G79" s="4">
        <v>1</v>
      </c>
      <c r="H79" s="3">
        <f>F79*G79</f>
        <v>15000000</v>
      </c>
      <c r="I79" s="4"/>
      <c r="J79" s="3"/>
      <c r="K79" s="4"/>
      <c r="L79" s="3"/>
      <c r="M79" s="50" t="s">
        <v>295</v>
      </c>
    </row>
    <row r="80" spans="1:13" x14ac:dyDescent="0.2">
      <c r="A80" s="1">
        <v>18</v>
      </c>
      <c r="B80" s="73">
        <v>30236110</v>
      </c>
      <c r="C80" s="120" t="s">
        <v>538</v>
      </c>
      <c r="D80" s="35" t="s">
        <v>241</v>
      </c>
      <c r="E80" s="35" t="s">
        <v>298</v>
      </c>
      <c r="F80" s="49">
        <v>80000</v>
      </c>
      <c r="G80" s="116"/>
      <c r="H80" s="3"/>
      <c r="I80" s="4">
        <v>10</v>
      </c>
      <c r="J80" s="3">
        <f t="shared" si="5"/>
        <v>800000</v>
      </c>
      <c r="K80" s="4"/>
      <c r="L80" s="3">
        <f>F80*K80</f>
        <v>0</v>
      </c>
      <c r="M80" s="50" t="s">
        <v>299</v>
      </c>
    </row>
    <row r="81" spans="1:13" x14ac:dyDescent="0.2">
      <c r="A81" s="1">
        <v>19</v>
      </c>
      <c r="B81" s="73">
        <v>30236110</v>
      </c>
      <c r="C81" s="120" t="s">
        <v>538</v>
      </c>
      <c r="D81" s="35" t="s">
        <v>241</v>
      </c>
      <c r="E81" s="35" t="s">
        <v>300</v>
      </c>
      <c r="F81" s="49">
        <v>80000</v>
      </c>
      <c r="G81" s="4">
        <v>9</v>
      </c>
      <c r="H81" s="3">
        <f>F81*G81</f>
        <v>720000</v>
      </c>
      <c r="I81" s="4"/>
      <c r="J81" s="3"/>
      <c r="K81" s="4">
        <v>1</v>
      </c>
      <c r="L81" s="3">
        <f>F81*K81</f>
        <v>80000</v>
      </c>
      <c r="M81" s="50" t="s">
        <v>301</v>
      </c>
    </row>
    <row r="82" spans="1:13" x14ac:dyDescent="0.2">
      <c r="A82" s="1">
        <v>20</v>
      </c>
      <c r="B82" s="73">
        <v>32421200</v>
      </c>
      <c r="C82" s="120" t="s">
        <v>460</v>
      </c>
      <c r="D82" s="35" t="s">
        <v>302</v>
      </c>
      <c r="E82" s="35" t="s">
        <v>303</v>
      </c>
      <c r="F82" s="49">
        <v>100000</v>
      </c>
      <c r="G82" s="116"/>
      <c r="H82" s="3"/>
      <c r="I82" s="4">
        <v>5</v>
      </c>
      <c r="J82" s="3">
        <f t="shared" si="5"/>
        <v>500000</v>
      </c>
      <c r="K82" s="4"/>
      <c r="L82" s="3"/>
      <c r="M82" s="50" t="s">
        <v>304</v>
      </c>
    </row>
    <row r="83" spans="1:13" ht="30" x14ac:dyDescent="0.2">
      <c r="A83" s="1">
        <v>21</v>
      </c>
      <c r="B83" s="73" t="s">
        <v>536</v>
      </c>
      <c r="C83" s="120" t="s">
        <v>537</v>
      </c>
      <c r="D83" s="2" t="s">
        <v>305</v>
      </c>
      <c r="E83" s="2" t="s">
        <v>306</v>
      </c>
      <c r="F83" s="49">
        <v>110000</v>
      </c>
      <c r="G83" s="116"/>
      <c r="H83" s="3"/>
      <c r="I83" s="4">
        <v>8</v>
      </c>
      <c r="J83" s="3">
        <f t="shared" si="5"/>
        <v>880000</v>
      </c>
      <c r="K83" s="4"/>
      <c r="L83" s="3"/>
      <c r="M83" s="53" t="s">
        <v>307</v>
      </c>
    </row>
    <row r="84" spans="1:13" ht="30" x14ac:dyDescent="0.2">
      <c r="A84" s="1">
        <v>22</v>
      </c>
      <c r="B84" s="73" t="s">
        <v>536</v>
      </c>
      <c r="C84" s="120" t="s">
        <v>537</v>
      </c>
      <c r="D84" s="2" t="s">
        <v>305</v>
      </c>
      <c r="E84" s="28" t="s">
        <v>308</v>
      </c>
      <c r="F84" s="49">
        <v>120000</v>
      </c>
      <c r="G84" s="116"/>
      <c r="H84" s="3"/>
      <c r="I84" s="4">
        <v>8</v>
      </c>
      <c r="J84" s="3">
        <f t="shared" si="5"/>
        <v>960000</v>
      </c>
      <c r="K84" s="4"/>
      <c r="L84" s="3"/>
      <c r="M84" s="53" t="s">
        <v>307</v>
      </c>
    </row>
    <row r="85" spans="1:13" x14ac:dyDescent="0.2">
      <c r="A85" s="1">
        <v>23</v>
      </c>
      <c r="B85" s="73">
        <v>35121320</v>
      </c>
      <c r="C85" s="120" t="s">
        <v>549</v>
      </c>
      <c r="D85" s="35" t="s">
        <v>309</v>
      </c>
      <c r="E85" s="35" t="s">
        <v>310</v>
      </c>
      <c r="F85" s="49">
        <v>35000</v>
      </c>
      <c r="G85" s="31"/>
      <c r="H85" s="55"/>
      <c r="I85" s="31">
        <v>15</v>
      </c>
      <c r="J85" s="3">
        <f t="shared" si="5"/>
        <v>525000</v>
      </c>
      <c r="K85" s="31"/>
      <c r="L85" s="55"/>
      <c r="M85" s="50" t="s">
        <v>311</v>
      </c>
    </row>
    <row r="86" spans="1:13" ht="30.75" thickBot="1" x14ac:dyDescent="0.25">
      <c r="A86" s="1">
        <v>24</v>
      </c>
      <c r="B86" s="73" t="s">
        <v>552</v>
      </c>
      <c r="C86" s="120" t="s">
        <v>553</v>
      </c>
      <c r="D86" s="35" t="s">
        <v>312</v>
      </c>
      <c r="E86" s="35" t="s">
        <v>313</v>
      </c>
      <c r="F86" s="49">
        <v>550000</v>
      </c>
      <c r="G86" s="6"/>
      <c r="H86" s="5"/>
      <c r="I86" s="6">
        <v>1</v>
      </c>
      <c r="J86" s="5">
        <f t="shared" si="5"/>
        <v>550000</v>
      </c>
      <c r="K86" s="6"/>
      <c r="L86" s="5"/>
      <c r="M86" s="50" t="s">
        <v>311</v>
      </c>
    </row>
    <row r="87" spans="1:13" x14ac:dyDescent="0.25">
      <c r="F87" s="56"/>
      <c r="H87" s="114">
        <f>SUM(H63:H86)</f>
        <v>46120000</v>
      </c>
      <c r="I87" s="7"/>
      <c r="J87" s="114">
        <f>SUM(J63:J86)</f>
        <v>152710000</v>
      </c>
      <c r="K87" s="7"/>
      <c r="L87" s="114">
        <f>SUM(L63:L86)</f>
        <v>17370000</v>
      </c>
      <c r="M87" s="51"/>
    </row>
    <row r="88" spans="1:13" x14ac:dyDescent="0.25">
      <c r="F88" s="56"/>
      <c r="H88" s="7"/>
      <c r="I88" s="7"/>
      <c r="J88" s="7"/>
      <c r="K88" s="7"/>
      <c r="L88" s="7"/>
      <c r="M88" s="51"/>
    </row>
    <row r="89" spans="1:13" x14ac:dyDescent="0.25">
      <c r="F89" s="52"/>
      <c r="H89" s="44">
        <v>46120000</v>
      </c>
      <c r="J89" s="44">
        <v>152710000</v>
      </c>
      <c r="L89" s="44">
        <v>17370000</v>
      </c>
      <c r="M89" s="51"/>
    </row>
    <row r="90" spans="1:13" x14ac:dyDescent="0.25">
      <c r="F90" s="52"/>
      <c r="M90" s="51"/>
    </row>
    <row r="91" spans="1:13" x14ac:dyDescent="0.25">
      <c r="F91" s="52"/>
      <c r="H91" s="44">
        <f>H89-H87</f>
        <v>0</v>
      </c>
      <c r="J91" s="44">
        <f>J89-J87</f>
        <v>0</v>
      </c>
      <c r="L91" s="44">
        <f>L89-L87</f>
        <v>0</v>
      </c>
      <c r="M91" s="51"/>
    </row>
  </sheetData>
  <mergeCells count="22">
    <mergeCell ref="A1:L1"/>
    <mergeCell ref="A27:L27"/>
    <mergeCell ref="A30:F30"/>
    <mergeCell ref="A3:L3"/>
    <mergeCell ref="A5:F5"/>
    <mergeCell ref="A19:E19"/>
    <mergeCell ref="I5:J5"/>
    <mergeCell ref="K5:L5"/>
    <mergeCell ref="G5:H5"/>
    <mergeCell ref="F19:G19"/>
    <mergeCell ref="A61:F61"/>
    <mergeCell ref="G61:H61"/>
    <mergeCell ref="I61:J61"/>
    <mergeCell ref="K61:L61"/>
    <mergeCell ref="A59:L59"/>
    <mergeCell ref="A58:L58"/>
    <mergeCell ref="A28:L28"/>
    <mergeCell ref="G30:H30"/>
    <mergeCell ref="A50:E50"/>
    <mergeCell ref="F50:G50"/>
    <mergeCell ref="I30:J30"/>
    <mergeCell ref="K30:L30"/>
  </mergeCells>
  <pageMargins left="0.19685039370078741" right="0.19685039370078741" top="0.19685039370078741" bottom="0.19685039370078741" header="0" footer="0"/>
  <pageSetup paperSize="9" scale="9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30"/>
  <sheetViews>
    <sheetView topLeftCell="A7" zoomScale="120" zoomScaleNormal="120" workbookViewId="0">
      <selection activeCell="Q10" sqref="Q10"/>
    </sheetView>
  </sheetViews>
  <sheetFormatPr defaultRowHeight="15" x14ac:dyDescent="0.3"/>
  <cols>
    <col min="1" max="1" width="3.42578125" style="14" bestFit="1" customWidth="1"/>
    <col min="2" max="2" width="10.28515625" style="14" customWidth="1"/>
    <col min="3" max="3" width="32.140625" style="14" customWidth="1"/>
    <col min="4" max="4" width="33.5703125" style="14" hidden="1" customWidth="1"/>
    <col min="5" max="5" width="43.7109375" style="14" customWidth="1"/>
    <col min="6" max="6" width="13.85546875" style="16" customWidth="1"/>
    <col min="7" max="7" width="4.5703125" style="16" bestFit="1" customWidth="1"/>
    <col min="8" max="8" width="12.42578125" style="16" bestFit="1" customWidth="1"/>
    <col min="9" max="9" width="4.5703125" style="16" bestFit="1" customWidth="1"/>
    <col min="10" max="10" width="12.42578125" style="16" bestFit="1" customWidth="1"/>
    <col min="11" max="11" width="4.5703125" style="16" bestFit="1" customWidth="1"/>
    <col min="12" max="12" width="12.42578125" style="16" bestFit="1" customWidth="1"/>
    <col min="13" max="16384" width="9.140625" style="14"/>
  </cols>
  <sheetData>
    <row r="1" spans="1:12" x14ac:dyDescent="0.3">
      <c r="A1" s="320" t="s">
        <v>177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</row>
    <row r="3" spans="1:12" s="15" customFormat="1" ht="53.25" customHeight="1" x14ac:dyDescent="0.25">
      <c r="A3" s="321" t="s">
        <v>10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</row>
    <row r="4" spans="1:12" ht="15.75" thickBot="1" x14ac:dyDescent="0.35"/>
    <row r="5" spans="1:12" ht="20.25" x14ac:dyDescent="0.3">
      <c r="A5" s="322"/>
      <c r="B5" s="322"/>
      <c r="C5" s="322"/>
      <c r="D5" s="322"/>
      <c r="E5" s="322"/>
      <c r="F5" s="322"/>
      <c r="G5" s="325" t="s">
        <v>1</v>
      </c>
      <c r="H5" s="326"/>
      <c r="I5" s="325" t="s">
        <v>2</v>
      </c>
      <c r="J5" s="326"/>
      <c r="K5" s="325" t="s">
        <v>9</v>
      </c>
      <c r="L5" s="326"/>
    </row>
    <row r="6" spans="1:12" ht="28.5" x14ac:dyDescent="0.3">
      <c r="A6" s="110" t="s">
        <v>3</v>
      </c>
      <c r="B6" s="110" t="s">
        <v>511</v>
      </c>
      <c r="C6" s="110" t="s">
        <v>512</v>
      </c>
      <c r="D6" s="110" t="s">
        <v>4</v>
      </c>
      <c r="E6" s="110" t="s">
        <v>5</v>
      </c>
      <c r="F6" s="111" t="s">
        <v>6</v>
      </c>
      <c r="G6" s="112" t="s">
        <v>7</v>
      </c>
      <c r="H6" s="113" t="s">
        <v>8</v>
      </c>
      <c r="I6" s="112" t="s">
        <v>7</v>
      </c>
      <c r="J6" s="113" t="s">
        <v>8</v>
      </c>
      <c r="K6" s="112" t="s">
        <v>7</v>
      </c>
      <c r="L6" s="113" t="s">
        <v>8</v>
      </c>
    </row>
    <row r="7" spans="1:12" ht="30" x14ac:dyDescent="0.3">
      <c r="A7" s="1">
        <v>1</v>
      </c>
      <c r="B7" s="73">
        <v>32551160</v>
      </c>
      <c r="C7" s="74" t="s">
        <v>492</v>
      </c>
      <c r="D7" s="2" t="s">
        <v>178</v>
      </c>
      <c r="E7" s="2" t="s">
        <v>179</v>
      </c>
      <c r="F7" s="8">
        <v>380000</v>
      </c>
      <c r="G7" s="4">
        <v>21</v>
      </c>
      <c r="H7" s="3">
        <f>F7*G7</f>
        <v>7980000</v>
      </c>
      <c r="I7" s="4">
        <v>27</v>
      </c>
      <c r="J7" s="3">
        <f>F7*I7</f>
        <v>10260000</v>
      </c>
      <c r="K7" s="4">
        <v>20</v>
      </c>
      <c r="L7" s="3">
        <f>F7*K7</f>
        <v>7600000</v>
      </c>
    </row>
    <row r="8" spans="1:12" ht="30" x14ac:dyDescent="0.3">
      <c r="A8" s="1">
        <v>2</v>
      </c>
      <c r="B8" s="73">
        <v>32551160</v>
      </c>
      <c r="C8" s="74" t="s">
        <v>492</v>
      </c>
      <c r="D8" s="2" t="s">
        <v>178</v>
      </c>
      <c r="E8" s="2" t="s">
        <v>180</v>
      </c>
      <c r="F8" s="8">
        <v>380000</v>
      </c>
      <c r="G8" s="4">
        <v>5</v>
      </c>
      <c r="H8" s="3">
        <f t="shared" ref="H8:H25" si="0">F8*G8</f>
        <v>1900000</v>
      </c>
      <c r="I8" s="4">
        <v>10</v>
      </c>
      <c r="J8" s="3">
        <f t="shared" ref="J8:J25" si="1">F8*I8</f>
        <v>3800000</v>
      </c>
      <c r="K8" s="4">
        <v>6</v>
      </c>
      <c r="L8" s="3">
        <f t="shared" ref="L8:L25" si="2">F8*K8</f>
        <v>2280000</v>
      </c>
    </row>
    <row r="9" spans="1:12" x14ac:dyDescent="0.3">
      <c r="A9" s="1">
        <v>3</v>
      </c>
      <c r="B9" s="73">
        <v>32421900</v>
      </c>
      <c r="C9" s="74" t="s">
        <v>555</v>
      </c>
      <c r="D9" s="2" t="s">
        <v>181</v>
      </c>
      <c r="E9" s="2" t="s">
        <v>182</v>
      </c>
      <c r="F9" s="8">
        <v>5000</v>
      </c>
      <c r="G9" s="4">
        <v>40</v>
      </c>
      <c r="H9" s="3">
        <f t="shared" si="0"/>
        <v>200000</v>
      </c>
      <c r="I9" s="4">
        <v>42</v>
      </c>
      <c r="J9" s="3">
        <f t="shared" si="1"/>
        <v>210000</v>
      </c>
      <c r="K9" s="4">
        <v>22</v>
      </c>
      <c r="L9" s="3">
        <f t="shared" si="2"/>
        <v>110000</v>
      </c>
    </row>
    <row r="10" spans="1:12" x14ac:dyDescent="0.3">
      <c r="A10" s="1">
        <v>4</v>
      </c>
      <c r="B10" s="73">
        <v>32421900</v>
      </c>
      <c r="C10" s="74" t="s">
        <v>555</v>
      </c>
      <c r="D10" s="2" t="s">
        <v>183</v>
      </c>
      <c r="E10" s="2" t="s">
        <v>184</v>
      </c>
      <c r="F10" s="8">
        <v>6000</v>
      </c>
      <c r="G10" s="4">
        <v>35</v>
      </c>
      <c r="H10" s="3">
        <f t="shared" si="0"/>
        <v>210000</v>
      </c>
      <c r="I10" s="4">
        <v>32</v>
      </c>
      <c r="J10" s="3">
        <f t="shared" si="1"/>
        <v>192000</v>
      </c>
      <c r="K10" s="4">
        <v>25</v>
      </c>
      <c r="L10" s="3">
        <f t="shared" si="2"/>
        <v>150000</v>
      </c>
    </row>
    <row r="11" spans="1:12" ht="30" x14ac:dyDescent="0.3">
      <c r="A11" s="1">
        <v>5</v>
      </c>
      <c r="B11" s="73">
        <v>32421900</v>
      </c>
      <c r="C11" s="74" t="s">
        <v>555</v>
      </c>
      <c r="D11" s="2" t="s">
        <v>185</v>
      </c>
      <c r="E11" s="2" t="s">
        <v>186</v>
      </c>
      <c r="F11" s="8">
        <v>150000</v>
      </c>
      <c r="G11" s="4">
        <v>20</v>
      </c>
      <c r="H11" s="3">
        <f t="shared" si="0"/>
        <v>3000000</v>
      </c>
      <c r="I11" s="4"/>
      <c r="J11" s="3"/>
      <c r="K11" s="4"/>
      <c r="L11" s="3"/>
    </row>
    <row r="12" spans="1:12" ht="30" x14ac:dyDescent="0.3">
      <c r="A12" s="1">
        <v>6</v>
      </c>
      <c r="B12" s="73">
        <v>32421900</v>
      </c>
      <c r="C12" s="74" t="s">
        <v>555</v>
      </c>
      <c r="D12" s="2" t="s">
        <v>185</v>
      </c>
      <c r="E12" s="2" t="s">
        <v>187</v>
      </c>
      <c r="F12" s="8">
        <v>175000</v>
      </c>
      <c r="G12" s="4">
        <v>10</v>
      </c>
      <c r="H12" s="3">
        <f t="shared" si="0"/>
        <v>1750000</v>
      </c>
      <c r="I12" s="4"/>
      <c r="J12" s="3"/>
      <c r="K12" s="4"/>
      <c r="L12" s="3"/>
    </row>
    <row r="13" spans="1:12" x14ac:dyDescent="0.3">
      <c r="A13" s="1">
        <v>7</v>
      </c>
      <c r="B13" s="73">
        <v>32551160</v>
      </c>
      <c r="C13" s="74" t="s">
        <v>492</v>
      </c>
      <c r="D13" s="2" t="s">
        <v>188</v>
      </c>
      <c r="E13" s="2" t="s">
        <v>189</v>
      </c>
      <c r="F13" s="8">
        <v>49000</v>
      </c>
      <c r="G13" s="4">
        <v>250</v>
      </c>
      <c r="H13" s="3">
        <f t="shared" si="0"/>
        <v>12250000</v>
      </c>
      <c r="I13" s="4">
        <v>462</v>
      </c>
      <c r="J13" s="3">
        <f t="shared" si="1"/>
        <v>22638000</v>
      </c>
      <c r="K13" s="4">
        <v>430</v>
      </c>
      <c r="L13" s="3">
        <f t="shared" si="2"/>
        <v>21070000</v>
      </c>
    </row>
    <row r="14" spans="1:12" x14ac:dyDescent="0.3">
      <c r="A14" s="1">
        <v>8</v>
      </c>
      <c r="B14" s="73">
        <v>32551160</v>
      </c>
      <c r="C14" s="74" t="s">
        <v>492</v>
      </c>
      <c r="D14" s="2" t="s">
        <v>188</v>
      </c>
      <c r="E14" s="2" t="s">
        <v>190</v>
      </c>
      <c r="F14" s="8">
        <v>127000</v>
      </c>
      <c r="G14" s="4">
        <v>50</v>
      </c>
      <c r="H14" s="3">
        <f t="shared" si="0"/>
        <v>6350000</v>
      </c>
      <c r="I14" s="4">
        <v>10</v>
      </c>
      <c r="J14" s="3">
        <f t="shared" si="1"/>
        <v>1270000</v>
      </c>
      <c r="K14" s="4">
        <v>10</v>
      </c>
      <c r="L14" s="3">
        <f t="shared" si="2"/>
        <v>1270000</v>
      </c>
    </row>
    <row r="15" spans="1:12" x14ac:dyDescent="0.3">
      <c r="A15" s="1">
        <v>9</v>
      </c>
      <c r="B15" s="73">
        <v>32541300</v>
      </c>
      <c r="C15" s="74" t="s">
        <v>556</v>
      </c>
      <c r="D15" s="2" t="s">
        <v>191</v>
      </c>
      <c r="E15" s="2" t="s">
        <v>192</v>
      </c>
      <c r="F15" s="8">
        <v>500000</v>
      </c>
      <c r="G15" s="4">
        <v>17</v>
      </c>
      <c r="H15" s="3">
        <f t="shared" si="0"/>
        <v>8500000</v>
      </c>
      <c r="I15" s="4">
        <v>5</v>
      </c>
      <c r="J15" s="3">
        <f t="shared" si="1"/>
        <v>2500000</v>
      </c>
      <c r="K15" s="4">
        <v>1</v>
      </c>
      <c r="L15" s="3">
        <f t="shared" si="2"/>
        <v>500000</v>
      </c>
    </row>
    <row r="16" spans="1:12" x14ac:dyDescent="0.3">
      <c r="A16" s="1">
        <v>10</v>
      </c>
      <c r="B16" s="73">
        <v>32551160</v>
      </c>
      <c r="C16" s="74" t="s">
        <v>492</v>
      </c>
      <c r="D16" s="2" t="s">
        <v>193</v>
      </c>
      <c r="E16" s="2" t="s">
        <v>194</v>
      </c>
      <c r="F16" s="8">
        <v>5000</v>
      </c>
      <c r="G16" s="4">
        <v>34</v>
      </c>
      <c r="H16" s="3">
        <f t="shared" si="0"/>
        <v>170000</v>
      </c>
      <c r="I16" s="4">
        <v>10</v>
      </c>
      <c r="J16" s="3">
        <f t="shared" si="1"/>
        <v>50000</v>
      </c>
      <c r="K16" s="4">
        <v>2</v>
      </c>
      <c r="L16" s="3">
        <f t="shared" si="2"/>
        <v>10000</v>
      </c>
    </row>
    <row r="17" spans="1:12" x14ac:dyDescent="0.3">
      <c r="A17" s="1">
        <v>11</v>
      </c>
      <c r="B17" s="73">
        <v>32551120</v>
      </c>
      <c r="C17" s="74" t="s">
        <v>509</v>
      </c>
      <c r="D17" s="19" t="s">
        <v>195</v>
      </c>
      <c r="E17" s="2" t="s">
        <v>196</v>
      </c>
      <c r="F17" s="122">
        <v>7730000</v>
      </c>
      <c r="G17" s="4">
        <v>1</v>
      </c>
      <c r="H17" s="3">
        <f t="shared" si="0"/>
        <v>7730000</v>
      </c>
      <c r="I17" s="4">
        <v>1</v>
      </c>
      <c r="J17" s="3">
        <f t="shared" si="1"/>
        <v>7730000</v>
      </c>
      <c r="K17" s="4">
        <v>1</v>
      </c>
      <c r="L17" s="3">
        <f t="shared" si="2"/>
        <v>7730000</v>
      </c>
    </row>
    <row r="18" spans="1:12" x14ac:dyDescent="0.3">
      <c r="A18" s="1">
        <v>12</v>
      </c>
      <c r="B18" s="73">
        <v>32421300</v>
      </c>
      <c r="C18" s="87" t="s">
        <v>462</v>
      </c>
      <c r="D18" s="2" t="s">
        <v>197</v>
      </c>
      <c r="E18" s="2" t="s">
        <v>198</v>
      </c>
      <c r="F18" s="8">
        <v>400000</v>
      </c>
      <c r="G18" s="4">
        <v>2</v>
      </c>
      <c r="H18" s="3">
        <f t="shared" si="0"/>
        <v>800000</v>
      </c>
      <c r="I18" s="4">
        <v>1</v>
      </c>
      <c r="J18" s="3">
        <f t="shared" si="1"/>
        <v>400000</v>
      </c>
      <c r="K18" s="4">
        <v>1</v>
      </c>
      <c r="L18" s="3">
        <f t="shared" si="2"/>
        <v>400000</v>
      </c>
    </row>
    <row r="19" spans="1:12" x14ac:dyDescent="0.3">
      <c r="A19" s="1">
        <v>13</v>
      </c>
      <c r="B19" s="73">
        <v>32421300</v>
      </c>
      <c r="C19" s="87" t="s">
        <v>462</v>
      </c>
      <c r="D19" s="2" t="s">
        <v>197</v>
      </c>
      <c r="E19" s="2" t="s">
        <v>199</v>
      </c>
      <c r="F19" s="8">
        <v>250000</v>
      </c>
      <c r="G19" s="4">
        <v>3</v>
      </c>
      <c r="H19" s="3">
        <f t="shared" si="0"/>
        <v>750000</v>
      </c>
      <c r="I19" s="4">
        <v>3</v>
      </c>
      <c r="J19" s="3">
        <f t="shared" si="1"/>
        <v>750000</v>
      </c>
      <c r="K19" s="4">
        <v>3</v>
      </c>
      <c r="L19" s="3">
        <f t="shared" si="2"/>
        <v>750000</v>
      </c>
    </row>
    <row r="20" spans="1:12" x14ac:dyDescent="0.3">
      <c r="A20" s="1">
        <v>14</v>
      </c>
      <c r="B20" s="73">
        <v>32551160</v>
      </c>
      <c r="C20" s="74" t="s">
        <v>492</v>
      </c>
      <c r="D20" s="2" t="s">
        <v>200</v>
      </c>
      <c r="E20" s="2" t="s">
        <v>201</v>
      </c>
      <c r="F20" s="8">
        <v>25000</v>
      </c>
      <c r="G20" s="4">
        <v>20</v>
      </c>
      <c r="H20" s="3">
        <f t="shared" si="0"/>
        <v>500000</v>
      </c>
      <c r="I20" s="4">
        <v>30</v>
      </c>
      <c r="J20" s="3">
        <f t="shared" si="1"/>
        <v>750000</v>
      </c>
      <c r="K20" s="4">
        <v>41</v>
      </c>
      <c r="L20" s="3">
        <f t="shared" si="2"/>
        <v>1025000</v>
      </c>
    </row>
    <row r="21" spans="1:12" x14ac:dyDescent="0.3">
      <c r="A21" s="1">
        <v>15</v>
      </c>
      <c r="B21" s="73">
        <v>32541300</v>
      </c>
      <c r="C21" s="74" t="s">
        <v>556</v>
      </c>
      <c r="D21" s="2" t="s">
        <v>197</v>
      </c>
      <c r="E21" s="2" t="s">
        <v>202</v>
      </c>
      <c r="F21" s="8">
        <v>6500000</v>
      </c>
      <c r="G21" s="4">
        <v>2</v>
      </c>
      <c r="H21" s="3">
        <f t="shared" si="0"/>
        <v>13000000</v>
      </c>
      <c r="I21" s="4">
        <v>2</v>
      </c>
      <c r="J21" s="3">
        <f t="shared" si="1"/>
        <v>13000000</v>
      </c>
      <c r="K21" s="4">
        <v>1</v>
      </c>
      <c r="L21" s="3">
        <f t="shared" si="2"/>
        <v>6500000</v>
      </c>
    </row>
    <row r="22" spans="1:12" x14ac:dyDescent="0.3">
      <c r="A22" s="1">
        <v>16</v>
      </c>
      <c r="B22" s="73">
        <v>32411160</v>
      </c>
      <c r="C22" s="87" t="s">
        <v>452</v>
      </c>
      <c r="D22" s="2" t="s">
        <v>203</v>
      </c>
      <c r="E22" s="2" t="s">
        <v>204</v>
      </c>
      <c r="F22" s="8">
        <v>35000</v>
      </c>
      <c r="G22" s="4">
        <v>34</v>
      </c>
      <c r="H22" s="3">
        <f t="shared" si="0"/>
        <v>1190000</v>
      </c>
      <c r="I22" s="4">
        <v>30</v>
      </c>
      <c r="J22" s="3">
        <f t="shared" si="1"/>
        <v>1050000</v>
      </c>
      <c r="K22" s="4">
        <v>30</v>
      </c>
      <c r="L22" s="3">
        <f t="shared" si="2"/>
        <v>1050000</v>
      </c>
    </row>
    <row r="23" spans="1:12" x14ac:dyDescent="0.3">
      <c r="A23" s="1">
        <v>17</v>
      </c>
      <c r="B23" s="73">
        <v>32411160</v>
      </c>
      <c r="C23" s="87" t="s">
        <v>452</v>
      </c>
      <c r="D23" s="2" t="s">
        <v>205</v>
      </c>
      <c r="E23" s="2" t="s">
        <v>206</v>
      </c>
      <c r="F23" s="8">
        <v>200000</v>
      </c>
      <c r="G23" s="4">
        <v>1</v>
      </c>
      <c r="H23" s="3">
        <f t="shared" si="0"/>
        <v>200000</v>
      </c>
      <c r="I23" s="4">
        <v>1</v>
      </c>
      <c r="J23" s="3">
        <f t="shared" si="1"/>
        <v>200000</v>
      </c>
      <c r="K23" s="4"/>
      <c r="L23" s="3"/>
    </row>
    <row r="24" spans="1:12" x14ac:dyDescent="0.3">
      <c r="A24" s="1">
        <v>18</v>
      </c>
      <c r="B24" s="73">
        <v>31211270</v>
      </c>
      <c r="C24" s="74" t="s">
        <v>557</v>
      </c>
      <c r="D24" s="2" t="s">
        <v>207</v>
      </c>
      <c r="E24" s="2" t="s">
        <v>208</v>
      </c>
      <c r="F24" s="8">
        <v>700000</v>
      </c>
      <c r="G24" s="4">
        <v>5</v>
      </c>
      <c r="H24" s="3">
        <f t="shared" si="0"/>
        <v>3500000</v>
      </c>
      <c r="I24" s="4"/>
      <c r="J24" s="3"/>
      <c r="K24" s="4"/>
      <c r="L24" s="3"/>
    </row>
    <row r="25" spans="1:12" ht="15.75" thickBot="1" x14ac:dyDescent="0.35">
      <c r="A25" s="1">
        <v>19</v>
      </c>
      <c r="B25" s="73">
        <v>32551160</v>
      </c>
      <c r="C25" s="74" t="s">
        <v>492</v>
      </c>
      <c r="D25" s="2" t="s">
        <v>209</v>
      </c>
      <c r="E25" s="2" t="s">
        <v>210</v>
      </c>
      <c r="F25" s="8">
        <v>3000</v>
      </c>
      <c r="G25" s="6">
        <v>100</v>
      </c>
      <c r="H25" s="5">
        <f t="shared" si="0"/>
        <v>300000</v>
      </c>
      <c r="I25" s="6">
        <v>100</v>
      </c>
      <c r="J25" s="5">
        <f t="shared" si="1"/>
        <v>300000</v>
      </c>
      <c r="K25" s="6">
        <v>100</v>
      </c>
      <c r="L25" s="5">
        <f t="shared" si="2"/>
        <v>300000</v>
      </c>
    </row>
    <row r="26" spans="1:12" x14ac:dyDescent="0.3">
      <c r="A26" s="317"/>
      <c r="B26" s="317"/>
      <c r="C26" s="317"/>
      <c r="D26" s="317"/>
      <c r="E26" s="317"/>
      <c r="F26" s="318" t="s">
        <v>0</v>
      </c>
      <c r="G26" s="319"/>
      <c r="H26" s="114">
        <f>SUM(H7:H25)</f>
        <v>70280000</v>
      </c>
      <c r="I26" s="7"/>
      <c r="J26" s="114">
        <f>SUM(J7:J25)</f>
        <v>65100000</v>
      </c>
      <c r="K26" s="7"/>
      <c r="L26" s="114">
        <f>SUM(L7:L25)</f>
        <v>50745000</v>
      </c>
    </row>
    <row r="28" spans="1:12" x14ac:dyDescent="0.3">
      <c r="H28" s="17">
        <v>70280000</v>
      </c>
      <c r="J28" s="17">
        <v>65100000</v>
      </c>
      <c r="L28" s="17">
        <v>50745000</v>
      </c>
    </row>
    <row r="30" spans="1:12" x14ac:dyDescent="0.3">
      <c r="H30" s="17">
        <f>H28-H26</f>
        <v>0</v>
      </c>
      <c r="J30" s="17">
        <f>J28-J26</f>
        <v>0</v>
      </c>
      <c r="L30" s="17">
        <f>L28-L26</f>
        <v>0</v>
      </c>
    </row>
  </sheetData>
  <mergeCells count="8">
    <mergeCell ref="A26:E26"/>
    <mergeCell ref="F26:G26"/>
    <mergeCell ref="A1:L1"/>
    <mergeCell ref="A3:L3"/>
    <mergeCell ref="A5:F5"/>
    <mergeCell ref="G5:H5"/>
    <mergeCell ref="I5:J5"/>
    <mergeCell ref="K5:L5"/>
  </mergeCells>
  <pageMargins left="0.19685039370078741" right="0.19685039370078741" top="0.19685039370078741" bottom="0.19685039370078741" header="0" footer="0.11811023622047245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36"/>
  <sheetViews>
    <sheetView topLeftCell="A16" zoomScale="115" zoomScaleNormal="115" workbookViewId="0">
      <selection activeCell="Q10" sqref="Q10"/>
    </sheetView>
  </sheetViews>
  <sheetFormatPr defaultRowHeight="15" x14ac:dyDescent="0.3"/>
  <cols>
    <col min="1" max="1" width="3.5703125" style="14" bestFit="1" customWidth="1"/>
    <col min="2" max="2" width="9" style="14" bestFit="1" customWidth="1"/>
    <col min="3" max="3" width="29.42578125" style="14" customWidth="1"/>
    <col min="4" max="4" width="34.42578125" style="14" hidden="1" customWidth="1"/>
    <col min="5" max="5" width="38.7109375" style="14" customWidth="1"/>
    <col min="6" max="6" width="12" style="16" bestFit="1" customWidth="1"/>
    <col min="7" max="7" width="4.7109375" style="16" bestFit="1" customWidth="1"/>
    <col min="8" max="8" width="12.5703125" style="16" bestFit="1" customWidth="1"/>
    <col min="9" max="9" width="4.7109375" style="16" bestFit="1" customWidth="1"/>
    <col min="10" max="10" width="12.5703125" style="16" bestFit="1" customWidth="1"/>
    <col min="11" max="11" width="4.7109375" style="16" bestFit="1" customWidth="1"/>
    <col min="12" max="12" width="11.5703125" style="16" customWidth="1"/>
    <col min="13" max="16384" width="9.140625" style="14"/>
  </cols>
  <sheetData>
    <row r="1" spans="1:12" x14ac:dyDescent="0.3">
      <c r="A1" s="320" t="s">
        <v>176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</row>
    <row r="3" spans="1:12" s="15" customFormat="1" ht="35.25" customHeight="1" x14ac:dyDescent="0.25">
      <c r="A3" s="321" t="s">
        <v>14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</row>
    <row r="4" spans="1:12" ht="15.75" thickBot="1" x14ac:dyDescent="0.35"/>
    <row r="5" spans="1:12" ht="20.25" x14ac:dyDescent="0.3">
      <c r="A5" s="322"/>
      <c r="B5" s="322"/>
      <c r="C5" s="322"/>
      <c r="D5" s="322"/>
      <c r="E5" s="322"/>
      <c r="F5" s="322"/>
      <c r="G5" s="323" t="s">
        <v>1</v>
      </c>
      <c r="H5" s="324"/>
      <c r="I5" s="323" t="s">
        <v>2</v>
      </c>
      <c r="J5" s="324"/>
      <c r="K5" s="323" t="s">
        <v>9</v>
      </c>
      <c r="L5" s="324"/>
    </row>
    <row r="6" spans="1:12" ht="28.5" x14ac:dyDescent="0.3">
      <c r="A6" s="11" t="s">
        <v>3</v>
      </c>
      <c r="B6" s="11" t="s">
        <v>511</v>
      </c>
      <c r="C6" s="11" t="s">
        <v>512</v>
      </c>
      <c r="D6" s="11" t="s">
        <v>4</v>
      </c>
      <c r="E6" s="11" t="s">
        <v>5</v>
      </c>
      <c r="F6" s="12" t="s">
        <v>6</v>
      </c>
      <c r="G6" s="9" t="s">
        <v>7</v>
      </c>
      <c r="H6" s="10" t="s">
        <v>8</v>
      </c>
      <c r="I6" s="9" t="s">
        <v>7</v>
      </c>
      <c r="J6" s="10" t="s">
        <v>8</v>
      </c>
      <c r="K6" s="9" t="s">
        <v>7</v>
      </c>
      <c r="L6" s="10" t="s">
        <v>8</v>
      </c>
    </row>
    <row r="7" spans="1:12" x14ac:dyDescent="0.3">
      <c r="A7" s="1">
        <v>1</v>
      </c>
      <c r="B7" s="73">
        <v>32341330</v>
      </c>
      <c r="C7" s="74" t="s">
        <v>558</v>
      </c>
      <c r="D7" s="20" t="s">
        <v>133</v>
      </c>
      <c r="E7" s="2" t="s">
        <v>134</v>
      </c>
      <c r="F7" s="8">
        <v>175000000</v>
      </c>
      <c r="G7" s="4">
        <v>1</v>
      </c>
      <c r="H7" s="3">
        <f>F7*G7</f>
        <v>175000000</v>
      </c>
      <c r="I7" s="4"/>
      <c r="J7" s="3"/>
      <c r="K7" s="4"/>
      <c r="L7" s="3"/>
    </row>
    <row r="8" spans="1:12" x14ac:dyDescent="0.3">
      <c r="A8" s="1">
        <v>2</v>
      </c>
      <c r="B8" s="73">
        <v>32341240</v>
      </c>
      <c r="C8" s="74" t="s">
        <v>561</v>
      </c>
      <c r="D8" s="20" t="s">
        <v>135</v>
      </c>
      <c r="E8" s="2" t="s">
        <v>136</v>
      </c>
      <c r="F8" s="8">
        <v>7400000</v>
      </c>
      <c r="G8" s="4">
        <v>1</v>
      </c>
      <c r="H8" s="3">
        <f t="shared" ref="H8:H30" si="0">F8*G8</f>
        <v>7400000</v>
      </c>
      <c r="I8" s="4"/>
      <c r="J8" s="3"/>
      <c r="K8" s="4"/>
      <c r="L8" s="3"/>
    </row>
    <row r="9" spans="1:12" x14ac:dyDescent="0.3">
      <c r="A9" s="1">
        <v>3</v>
      </c>
      <c r="B9" s="73">
        <v>32341330</v>
      </c>
      <c r="C9" s="74" t="s">
        <v>558</v>
      </c>
      <c r="D9" s="20" t="s">
        <v>133</v>
      </c>
      <c r="E9" s="2" t="s">
        <v>137</v>
      </c>
      <c r="F9" s="8">
        <v>49800000</v>
      </c>
      <c r="G9" s="4">
        <v>2</v>
      </c>
      <c r="H9" s="3">
        <f t="shared" si="0"/>
        <v>99600000</v>
      </c>
      <c r="I9" s="4">
        <v>2</v>
      </c>
      <c r="J9" s="3">
        <f t="shared" ref="J9:J30" si="1">F9*I9</f>
        <v>99600000</v>
      </c>
      <c r="K9" s="4">
        <v>1</v>
      </c>
      <c r="L9" s="3">
        <f>F9*K9</f>
        <v>49800000</v>
      </c>
    </row>
    <row r="10" spans="1:12" x14ac:dyDescent="0.3">
      <c r="A10" s="1">
        <v>4</v>
      </c>
      <c r="B10" s="73">
        <v>32341330</v>
      </c>
      <c r="C10" s="74" t="s">
        <v>558</v>
      </c>
      <c r="D10" s="20" t="s">
        <v>138</v>
      </c>
      <c r="E10" s="2" t="s">
        <v>139</v>
      </c>
      <c r="F10" s="8">
        <v>578000</v>
      </c>
      <c r="G10" s="4">
        <v>10</v>
      </c>
      <c r="H10" s="3">
        <f t="shared" si="0"/>
        <v>5780000</v>
      </c>
      <c r="I10" s="4">
        <v>36</v>
      </c>
      <c r="J10" s="3">
        <f t="shared" si="1"/>
        <v>20808000</v>
      </c>
      <c r="K10" s="4"/>
      <c r="L10" s="3"/>
    </row>
    <row r="11" spans="1:12" x14ac:dyDescent="0.3">
      <c r="A11" s="1">
        <v>5</v>
      </c>
      <c r="B11" s="73">
        <v>32341330</v>
      </c>
      <c r="C11" s="74" t="s">
        <v>558</v>
      </c>
      <c r="D11" s="20" t="s">
        <v>140</v>
      </c>
      <c r="E11" s="2" t="s">
        <v>141</v>
      </c>
      <c r="F11" s="8">
        <v>237000</v>
      </c>
      <c r="G11" s="4">
        <v>105</v>
      </c>
      <c r="H11" s="3">
        <f t="shared" si="0"/>
        <v>24885000</v>
      </c>
      <c r="I11" s="4">
        <v>201</v>
      </c>
      <c r="J11" s="3">
        <f t="shared" si="1"/>
        <v>47637000</v>
      </c>
      <c r="K11" s="4">
        <v>12</v>
      </c>
      <c r="L11" s="3">
        <f>F11*K11</f>
        <v>2844000</v>
      </c>
    </row>
    <row r="12" spans="1:12" x14ac:dyDescent="0.3">
      <c r="A12" s="1">
        <v>6</v>
      </c>
      <c r="B12" s="73">
        <v>32341330</v>
      </c>
      <c r="C12" s="74" t="s">
        <v>558</v>
      </c>
      <c r="D12" s="20" t="s">
        <v>142</v>
      </c>
      <c r="E12" s="2" t="s">
        <v>143</v>
      </c>
      <c r="F12" s="8">
        <v>2100000</v>
      </c>
      <c r="G12" s="4">
        <v>10</v>
      </c>
      <c r="H12" s="3">
        <f t="shared" si="0"/>
        <v>21000000</v>
      </c>
      <c r="I12" s="4">
        <v>7</v>
      </c>
      <c r="J12" s="3">
        <f t="shared" si="1"/>
        <v>14700000</v>
      </c>
      <c r="K12" s="4"/>
      <c r="L12" s="3"/>
    </row>
    <row r="13" spans="1:12" ht="27" x14ac:dyDescent="0.3">
      <c r="A13" s="1">
        <v>7</v>
      </c>
      <c r="B13" s="73">
        <v>32341130</v>
      </c>
      <c r="C13" s="120" t="s">
        <v>563</v>
      </c>
      <c r="D13" s="20" t="s">
        <v>144</v>
      </c>
      <c r="E13" s="2" t="s">
        <v>145</v>
      </c>
      <c r="F13" s="8">
        <v>16500</v>
      </c>
      <c r="G13" s="4">
        <v>30</v>
      </c>
      <c r="H13" s="3">
        <f t="shared" si="0"/>
        <v>495000</v>
      </c>
      <c r="I13" s="4">
        <v>50</v>
      </c>
      <c r="J13" s="3">
        <f t="shared" si="1"/>
        <v>825000</v>
      </c>
      <c r="K13" s="4">
        <v>6</v>
      </c>
      <c r="L13" s="3">
        <f>F13*K13</f>
        <v>99000</v>
      </c>
    </row>
    <row r="14" spans="1:12" x14ac:dyDescent="0.3">
      <c r="A14" s="1">
        <v>8</v>
      </c>
      <c r="B14" s="73" t="s">
        <v>559</v>
      </c>
      <c r="C14" s="120" t="s">
        <v>560</v>
      </c>
      <c r="D14" s="20" t="s">
        <v>146</v>
      </c>
      <c r="E14" s="2" t="s">
        <v>147</v>
      </c>
      <c r="F14" s="8">
        <v>30000</v>
      </c>
      <c r="G14" s="4">
        <v>10</v>
      </c>
      <c r="H14" s="3">
        <f t="shared" si="0"/>
        <v>300000</v>
      </c>
      <c r="I14" s="4"/>
      <c r="J14" s="3"/>
      <c r="K14" s="4"/>
      <c r="L14" s="3"/>
    </row>
    <row r="15" spans="1:12" x14ac:dyDescent="0.3">
      <c r="A15" s="1">
        <v>9</v>
      </c>
      <c r="B15" s="73" t="s">
        <v>559</v>
      </c>
      <c r="C15" s="120" t="s">
        <v>560</v>
      </c>
      <c r="D15" s="20" t="s">
        <v>148</v>
      </c>
      <c r="E15" s="2" t="s">
        <v>149</v>
      </c>
      <c r="F15" s="8">
        <v>64000</v>
      </c>
      <c r="G15" s="4">
        <v>24</v>
      </c>
      <c r="H15" s="3">
        <f t="shared" si="0"/>
        <v>1536000</v>
      </c>
      <c r="I15" s="4"/>
      <c r="J15" s="3"/>
      <c r="K15" s="4"/>
      <c r="L15" s="3"/>
    </row>
    <row r="16" spans="1:12" ht="27" x14ac:dyDescent="0.3">
      <c r="A16" s="1">
        <v>10</v>
      </c>
      <c r="B16" s="73">
        <v>32341200</v>
      </c>
      <c r="C16" s="120" t="s">
        <v>562</v>
      </c>
      <c r="D16" s="20" t="s">
        <v>150</v>
      </c>
      <c r="E16" s="2" t="s">
        <v>151</v>
      </c>
      <c r="F16" s="8">
        <v>117000</v>
      </c>
      <c r="G16" s="4">
        <v>2</v>
      </c>
      <c r="H16" s="3">
        <f t="shared" si="0"/>
        <v>234000</v>
      </c>
      <c r="I16" s="4"/>
      <c r="J16" s="3"/>
      <c r="K16" s="4"/>
      <c r="L16" s="3"/>
    </row>
    <row r="17" spans="1:12" x14ac:dyDescent="0.3">
      <c r="A17" s="1">
        <v>11</v>
      </c>
      <c r="B17" s="73">
        <v>32341240</v>
      </c>
      <c r="C17" s="120" t="s">
        <v>561</v>
      </c>
      <c r="D17" s="20" t="s">
        <v>175</v>
      </c>
      <c r="E17" s="2" t="s">
        <v>152</v>
      </c>
      <c r="F17" s="8">
        <v>120000</v>
      </c>
      <c r="G17" s="4">
        <v>2</v>
      </c>
      <c r="H17" s="3">
        <f t="shared" si="0"/>
        <v>240000</v>
      </c>
      <c r="I17" s="4"/>
      <c r="J17" s="3"/>
      <c r="K17" s="4"/>
      <c r="L17" s="3"/>
    </row>
    <row r="18" spans="1:12" x14ac:dyDescent="0.3">
      <c r="A18" s="1">
        <v>12</v>
      </c>
      <c r="B18" s="73">
        <v>31221230</v>
      </c>
      <c r="C18" s="120" t="s">
        <v>450</v>
      </c>
      <c r="D18" s="20" t="s">
        <v>153</v>
      </c>
      <c r="E18" s="2" t="s">
        <v>154</v>
      </c>
      <c r="F18" s="8">
        <v>42000</v>
      </c>
      <c r="G18" s="4">
        <v>2</v>
      </c>
      <c r="H18" s="3">
        <f t="shared" si="0"/>
        <v>84000</v>
      </c>
      <c r="I18" s="4">
        <v>1</v>
      </c>
      <c r="J18" s="3">
        <f t="shared" si="1"/>
        <v>42000</v>
      </c>
      <c r="K18" s="4"/>
      <c r="L18" s="3"/>
    </row>
    <row r="19" spans="1:12" x14ac:dyDescent="0.3">
      <c r="A19" s="1">
        <v>13</v>
      </c>
      <c r="B19" s="73">
        <v>31221230</v>
      </c>
      <c r="C19" s="120" t="s">
        <v>450</v>
      </c>
      <c r="D19" s="20" t="s">
        <v>153</v>
      </c>
      <c r="E19" s="2" t="s">
        <v>155</v>
      </c>
      <c r="F19" s="8">
        <v>300</v>
      </c>
      <c r="G19" s="4">
        <v>300</v>
      </c>
      <c r="H19" s="3">
        <f t="shared" si="0"/>
        <v>90000</v>
      </c>
      <c r="I19" s="4"/>
      <c r="J19" s="3"/>
      <c r="K19" s="4"/>
      <c r="L19" s="3"/>
    </row>
    <row r="20" spans="1:12" ht="27" x14ac:dyDescent="0.3">
      <c r="A20" s="1">
        <v>14</v>
      </c>
      <c r="B20" s="73">
        <v>35121320</v>
      </c>
      <c r="C20" s="120" t="s">
        <v>549</v>
      </c>
      <c r="D20" s="20" t="s">
        <v>156</v>
      </c>
      <c r="E20" s="2" t="s">
        <v>157</v>
      </c>
      <c r="F20" s="8">
        <v>44000</v>
      </c>
      <c r="G20" s="4">
        <v>1</v>
      </c>
      <c r="H20" s="3">
        <f t="shared" si="0"/>
        <v>44000</v>
      </c>
      <c r="I20" s="4">
        <v>1</v>
      </c>
      <c r="J20" s="3">
        <f t="shared" si="1"/>
        <v>44000</v>
      </c>
      <c r="K20" s="4">
        <v>1</v>
      </c>
      <c r="L20" s="3">
        <f>F20*K20</f>
        <v>44000</v>
      </c>
    </row>
    <row r="21" spans="1:12" ht="27" x14ac:dyDescent="0.3">
      <c r="A21" s="1">
        <v>15</v>
      </c>
      <c r="B21" s="73">
        <v>35121320</v>
      </c>
      <c r="C21" s="120" t="s">
        <v>549</v>
      </c>
      <c r="D21" s="20" t="s">
        <v>158</v>
      </c>
      <c r="E21" s="2" t="s">
        <v>159</v>
      </c>
      <c r="F21" s="8">
        <v>75000</v>
      </c>
      <c r="G21" s="4">
        <v>1</v>
      </c>
      <c r="H21" s="3">
        <f t="shared" si="0"/>
        <v>75000</v>
      </c>
      <c r="I21" s="4">
        <v>1</v>
      </c>
      <c r="J21" s="3">
        <f t="shared" si="1"/>
        <v>75000</v>
      </c>
      <c r="K21" s="4">
        <v>1</v>
      </c>
      <c r="L21" s="3">
        <f>F21*K21</f>
        <v>75000</v>
      </c>
    </row>
    <row r="22" spans="1:12" ht="27" x14ac:dyDescent="0.3">
      <c r="A22" s="1">
        <v>16</v>
      </c>
      <c r="B22" s="73">
        <v>35121320</v>
      </c>
      <c r="C22" s="120" t="s">
        <v>549</v>
      </c>
      <c r="D22" s="20" t="s">
        <v>160</v>
      </c>
      <c r="E22" s="2" t="s">
        <v>161</v>
      </c>
      <c r="F22" s="8">
        <v>255000</v>
      </c>
      <c r="G22" s="4">
        <v>1</v>
      </c>
      <c r="H22" s="3">
        <f t="shared" si="0"/>
        <v>255000</v>
      </c>
      <c r="I22" s="4">
        <v>1</v>
      </c>
      <c r="J22" s="3">
        <f t="shared" si="1"/>
        <v>255000</v>
      </c>
      <c r="K22" s="4"/>
      <c r="L22" s="3"/>
    </row>
    <row r="23" spans="1:12" ht="27" x14ac:dyDescent="0.3">
      <c r="A23" s="1">
        <v>17</v>
      </c>
      <c r="B23" s="73">
        <v>35121320</v>
      </c>
      <c r="C23" s="120" t="s">
        <v>549</v>
      </c>
      <c r="D23" s="20" t="s">
        <v>162</v>
      </c>
      <c r="E23" s="2" t="s">
        <v>163</v>
      </c>
      <c r="F23" s="8">
        <v>635000</v>
      </c>
      <c r="G23" s="4">
        <v>1</v>
      </c>
      <c r="H23" s="3">
        <f t="shared" si="0"/>
        <v>635000</v>
      </c>
      <c r="I23" s="4">
        <v>1</v>
      </c>
      <c r="J23" s="3">
        <f t="shared" si="1"/>
        <v>635000</v>
      </c>
      <c r="K23" s="4"/>
      <c r="L23" s="3"/>
    </row>
    <row r="24" spans="1:12" ht="30" x14ac:dyDescent="0.3">
      <c r="A24" s="1">
        <v>18</v>
      </c>
      <c r="B24" s="73">
        <v>35121320</v>
      </c>
      <c r="C24" s="120" t="s">
        <v>549</v>
      </c>
      <c r="D24" s="20" t="s">
        <v>164</v>
      </c>
      <c r="E24" s="2" t="s">
        <v>165</v>
      </c>
      <c r="F24" s="8">
        <v>245000</v>
      </c>
      <c r="G24" s="4">
        <v>1</v>
      </c>
      <c r="H24" s="3">
        <f t="shared" si="0"/>
        <v>245000</v>
      </c>
      <c r="I24" s="4">
        <v>1</v>
      </c>
      <c r="J24" s="3">
        <f t="shared" si="1"/>
        <v>245000</v>
      </c>
      <c r="K24" s="4"/>
      <c r="L24" s="3"/>
    </row>
    <row r="25" spans="1:12" ht="27" x14ac:dyDescent="0.3">
      <c r="A25" s="1">
        <v>19</v>
      </c>
      <c r="B25" s="73">
        <v>35121320</v>
      </c>
      <c r="C25" s="120" t="s">
        <v>549</v>
      </c>
      <c r="D25" s="20" t="s">
        <v>158</v>
      </c>
      <c r="E25" s="2" t="s">
        <v>166</v>
      </c>
      <c r="F25" s="8">
        <v>1044000</v>
      </c>
      <c r="G25" s="4">
        <v>1</v>
      </c>
      <c r="H25" s="3">
        <f t="shared" si="0"/>
        <v>1044000</v>
      </c>
      <c r="I25" s="4"/>
      <c r="J25" s="3"/>
      <c r="K25" s="4"/>
      <c r="L25" s="3"/>
    </row>
    <row r="26" spans="1:12" x14ac:dyDescent="0.3">
      <c r="A26" s="1">
        <v>20</v>
      </c>
      <c r="B26" s="73">
        <v>38651300</v>
      </c>
      <c r="C26" s="74" t="s">
        <v>565</v>
      </c>
      <c r="D26" s="20" t="s">
        <v>167</v>
      </c>
      <c r="E26" s="2" t="s">
        <v>168</v>
      </c>
      <c r="F26" s="8">
        <v>95000</v>
      </c>
      <c r="G26" s="4">
        <v>2</v>
      </c>
      <c r="H26" s="3">
        <f t="shared" si="0"/>
        <v>190000</v>
      </c>
      <c r="I26" s="4"/>
      <c r="J26" s="3"/>
      <c r="K26" s="4"/>
      <c r="L26" s="3"/>
    </row>
    <row r="27" spans="1:12" x14ac:dyDescent="0.3">
      <c r="A27" s="1">
        <v>21</v>
      </c>
      <c r="B27" s="73">
        <v>38651200</v>
      </c>
      <c r="C27" s="74" t="s">
        <v>564</v>
      </c>
      <c r="D27" s="20" t="s">
        <v>169</v>
      </c>
      <c r="E27" s="2" t="s">
        <v>170</v>
      </c>
      <c r="F27" s="8">
        <v>405000</v>
      </c>
      <c r="G27" s="4">
        <v>1</v>
      </c>
      <c r="H27" s="3">
        <f t="shared" si="0"/>
        <v>405000</v>
      </c>
      <c r="I27" s="4"/>
      <c r="J27" s="3"/>
      <c r="K27" s="4"/>
      <c r="L27" s="3"/>
    </row>
    <row r="28" spans="1:12" x14ac:dyDescent="0.3">
      <c r="A28" s="1">
        <v>22</v>
      </c>
      <c r="B28" s="73">
        <v>31221230</v>
      </c>
      <c r="C28" s="74" t="s">
        <v>450</v>
      </c>
      <c r="D28" s="20" t="s">
        <v>153</v>
      </c>
      <c r="E28" s="2" t="s">
        <v>171</v>
      </c>
      <c r="F28" s="8">
        <v>2000</v>
      </c>
      <c r="G28" s="4">
        <v>2</v>
      </c>
      <c r="H28" s="3">
        <f t="shared" si="0"/>
        <v>4000</v>
      </c>
      <c r="I28" s="4"/>
      <c r="J28" s="3"/>
      <c r="K28" s="4">
        <v>1</v>
      </c>
      <c r="L28" s="3">
        <f>F28*K28</f>
        <v>2000</v>
      </c>
    </row>
    <row r="29" spans="1:12" x14ac:dyDescent="0.3">
      <c r="A29" s="1">
        <v>23</v>
      </c>
      <c r="B29" s="73">
        <v>31221230</v>
      </c>
      <c r="C29" s="74" t="s">
        <v>450</v>
      </c>
      <c r="D29" s="20" t="s">
        <v>153</v>
      </c>
      <c r="E29" s="2" t="s">
        <v>172</v>
      </c>
      <c r="F29" s="8">
        <v>6000</v>
      </c>
      <c r="G29" s="4">
        <v>1</v>
      </c>
      <c r="H29" s="3">
        <f t="shared" si="0"/>
        <v>6000</v>
      </c>
      <c r="I29" s="4"/>
      <c r="J29" s="3"/>
      <c r="K29" s="4"/>
      <c r="L29" s="3"/>
    </row>
    <row r="30" spans="1:12" x14ac:dyDescent="0.3">
      <c r="A30" s="1">
        <v>24</v>
      </c>
      <c r="B30" s="73">
        <v>31221230</v>
      </c>
      <c r="C30" s="74" t="s">
        <v>450</v>
      </c>
      <c r="D30" s="20" t="s">
        <v>153</v>
      </c>
      <c r="E30" s="2" t="s">
        <v>173</v>
      </c>
      <c r="F30" s="8">
        <v>14000</v>
      </c>
      <c r="G30" s="4">
        <v>1</v>
      </c>
      <c r="H30" s="3">
        <f t="shared" si="0"/>
        <v>14000</v>
      </c>
      <c r="I30" s="4">
        <v>1</v>
      </c>
      <c r="J30" s="3">
        <f t="shared" si="1"/>
        <v>14000</v>
      </c>
      <c r="K30" s="4"/>
      <c r="L30" s="3"/>
    </row>
    <row r="31" spans="1:12" ht="15.75" thickBot="1" x14ac:dyDescent="0.35">
      <c r="A31" s="1">
        <v>25</v>
      </c>
      <c r="B31" s="73">
        <v>31221230</v>
      </c>
      <c r="C31" s="74" t="s">
        <v>450</v>
      </c>
      <c r="D31" s="20" t="s">
        <v>153</v>
      </c>
      <c r="E31" s="2" t="s">
        <v>174</v>
      </c>
      <c r="F31" s="8">
        <v>20000</v>
      </c>
      <c r="G31" s="6">
        <v>1</v>
      </c>
      <c r="H31" s="5">
        <f>F31*G31</f>
        <v>20000</v>
      </c>
      <c r="I31" s="6">
        <v>1</v>
      </c>
      <c r="J31" s="5">
        <f>F31*I31</f>
        <v>20000</v>
      </c>
      <c r="K31" s="6"/>
      <c r="L31" s="5"/>
    </row>
    <row r="32" spans="1:12" x14ac:dyDescent="0.3">
      <c r="A32" s="317"/>
      <c r="B32" s="317"/>
      <c r="C32" s="317"/>
      <c r="D32" s="317"/>
      <c r="E32" s="317"/>
      <c r="F32" s="318" t="s">
        <v>0</v>
      </c>
      <c r="G32" s="319"/>
      <c r="H32" s="13">
        <f>SUM(H7:H31)</f>
        <v>339581000</v>
      </c>
      <c r="I32" s="7"/>
      <c r="J32" s="13">
        <f>SUM(J7:J31)</f>
        <v>184900000</v>
      </c>
      <c r="K32" s="7"/>
      <c r="L32" s="13">
        <f>SUM(L7:L31)</f>
        <v>52864000</v>
      </c>
    </row>
    <row r="34" spans="8:12" x14ac:dyDescent="0.3">
      <c r="H34" s="17">
        <v>339581000</v>
      </c>
      <c r="J34" s="17">
        <v>184900000</v>
      </c>
      <c r="L34" s="17">
        <v>52864000</v>
      </c>
    </row>
    <row r="36" spans="8:12" x14ac:dyDescent="0.3">
      <c r="H36" s="17">
        <f>H34-H32</f>
        <v>0</v>
      </c>
      <c r="J36" s="17">
        <f>J34-J32</f>
        <v>0</v>
      </c>
      <c r="L36" s="17">
        <f>L34-L32</f>
        <v>0</v>
      </c>
    </row>
  </sheetData>
  <mergeCells count="8">
    <mergeCell ref="A32:E32"/>
    <mergeCell ref="F32:G32"/>
    <mergeCell ref="A1:L1"/>
    <mergeCell ref="A3:L3"/>
    <mergeCell ref="A5:F5"/>
    <mergeCell ref="G5:H5"/>
    <mergeCell ref="I5:J5"/>
    <mergeCell ref="K5:L5"/>
  </mergeCells>
  <pageMargins left="0.19685039370078741" right="0.19685039370078741" top="0.19685039370078741" bottom="0.19685039370078741" header="0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18"/>
  <sheetViews>
    <sheetView zoomScale="115" zoomScaleNormal="115" workbookViewId="0">
      <selection activeCell="Q10" sqref="Q10"/>
    </sheetView>
  </sheetViews>
  <sheetFormatPr defaultRowHeight="15" x14ac:dyDescent="0.3"/>
  <cols>
    <col min="1" max="1" width="3.42578125" style="14" bestFit="1" customWidth="1"/>
    <col min="2" max="2" width="10.140625" style="14" customWidth="1"/>
    <col min="3" max="3" width="21.7109375" style="14" customWidth="1"/>
    <col min="4" max="4" width="8.7109375" style="14" hidden="1" customWidth="1"/>
    <col min="5" max="5" width="44.5703125" style="14" customWidth="1"/>
    <col min="6" max="6" width="10.140625" style="16" bestFit="1" customWidth="1"/>
    <col min="7" max="7" width="4.5703125" style="16" bestFit="1" customWidth="1"/>
    <col min="8" max="8" width="12.42578125" style="16" bestFit="1" customWidth="1"/>
    <col min="9" max="9" width="4.5703125" style="16" bestFit="1" customWidth="1"/>
    <col min="10" max="10" width="12.42578125" style="16" bestFit="1" customWidth="1"/>
    <col min="11" max="11" width="4.5703125" style="16" bestFit="1" customWidth="1"/>
    <col min="12" max="12" width="12.42578125" style="16" bestFit="1" customWidth="1"/>
    <col min="13" max="16384" width="9.140625" style="14"/>
  </cols>
  <sheetData>
    <row r="1" spans="1:12" x14ac:dyDescent="0.3">
      <c r="A1" s="320" t="s">
        <v>132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</row>
    <row r="3" spans="1:12" s="15" customFormat="1" ht="53.25" customHeight="1" x14ac:dyDescent="0.25">
      <c r="A3" s="321" t="s">
        <v>12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</row>
    <row r="4" spans="1:12" ht="15.75" thickBot="1" x14ac:dyDescent="0.35"/>
    <row r="5" spans="1:12" ht="20.25" x14ac:dyDescent="0.3">
      <c r="A5" s="322"/>
      <c r="B5" s="322"/>
      <c r="C5" s="322"/>
      <c r="D5" s="322"/>
      <c r="E5" s="322"/>
      <c r="F5" s="322"/>
      <c r="G5" s="323" t="s">
        <v>1</v>
      </c>
      <c r="H5" s="324"/>
      <c r="I5" s="323" t="s">
        <v>2</v>
      </c>
      <c r="J5" s="324"/>
      <c r="K5" s="323" t="s">
        <v>9</v>
      </c>
      <c r="L5" s="324"/>
    </row>
    <row r="6" spans="1:12" ht="28.5" x14ac:dyDescent="0.3">
      <c r="A6" s="11" t="s">
        <v>3</v>
      </c>
      <c r="B6" s="11" t="s">
        <v>511</v>
      </c>
      <c r="C6" s="11" t="s">
        <v>512</v>
      </c>
      <c r="D6" s="11" t="s">
        <v>4</v>
      </c>
      <c r="E6" s="11" t="s">
        <v>5</v>
      </c>
      <c r="F6" s="12" t="s">
        <v>6</v>
      </c>
      <c r="G6" s="9" t="s">
        <v>7</v>
      </c>
      <c r="H6" s="10" t="s">
        <v>8</v>
      </c>
      <c r="I6" s="9" t="s">
        <v>7</v>
      </c>
      <c r="J6" s="10" t="s">
        <v>8</v>
      </c>
      <c r="K6" s="9" t="s">
        <v>7</v>
      </c>
      <c r="L6" s="10" t="s">
        <v>8</v>
      </c>
    </row>
    <row r="7" spans="1:12" s="15" customFormat="1" ht="31.5" customHeight="1" x14ac:dyDescent="0.2">
      <c r="A7" s="1">
        <v>1</v>
      </c>
      <c r="B7" s="73" t="s">
        <v>566</v>
      </c>
      <c r="C7" s="120" t="s">
        <v>567</v>
      </c>
      <c r="D7" s="28" t="s">
        <v>119</v>
      </c>
      <c r="E7" s="28" t="s">
        <v>120</v>
      </c>
      <c r="F7" s="8">
        <v>708000</v>
      </c>
      <c r="G7" s="4">
        <v>28</v>
      </c>
      <c r="H7" s="3">
        <f>F7*G7</f>
        <v>19824000</v>
      </c>
      <c r="I7" s="4">
        <v>8</v>
      </c>
      <c r="J7" s="3">
        <f>F7*I7</f>
        <v>5664000</v>
      </c>
      <c r="K7" s="4">
        <v>6</v>
      </c>
      <c r="L7" s="3">
        <f>F7*K7</f>
        <v>4248000</v>
      </c>
    </row>
    <row r="8" spans="1:12" s="15" customFormat="1" ht="31.5" customHeight="1" x14ac:dyDescent="0.2">
      <c r="A8" s="1">
        <v>2</v>
      </c>
      <c r="B8" s="73" t="s">
        <v>566</v>
      </c>
      <c r="C8" s="120" t="s">
        <v>567</v>
      </c>
      <c r="D8" s="28" t="s">
        <v>119</v>
      </c>
      <c r="E8" s="28" t="s">
        <v>121</v>
      </c>
      <c r="F8" s="8">
        <v>200000</v>
      </c>
      <c r="G8" s="29">
        <v>3</v>
      </c>
      <c r="H8" s="3">
        <f>F8*G8</f>
        <v>600000</v>
      </c>
      <c r="I8" s="29">
        <v>2</v>
      </c>
      <c r="J8" s="3">
        <f t="shared" ref="J8:J13" si="0">F8*I8</f>
        <v>400000</v>
      </c>
      <c r="K8" s="29">
        <v>1</v>
      </c>
      <c r="L8" s="3">
        <f>F8*K8</f>
        <v>200000</v>
      </c>
    </row>
    <row r="9" spans="1:12" s="15" customFormat="1" ht="31.5" customHeight="1" x14ac:dyDescent="0.2">
      <c r="A9" s="1">
        <v>3</v>
      </c>
      <c r="B9" s="73">
        <v>30171400</v>
      </c>
      <c r="C9" s="120" t="s">
        <v>568</v>
      </c>
      <c r="D9" s="28" t="s">
        <v>122</v>
      </c>
      <c r="E9" s="28" t="s">
        <v>123</v>
      </c>
      <c r="F9" s="8">
        <v>177000</v>
      </c>
      <c r="G9" s="30"/>
      <c r="H9" s="3"/>
      <c r="I9" s="4"/>
      <c r="J9" s="3"/>
      <c r="K9" s="30">
        <v>1</v>
      </c>
      <c r="L9" s="3">
        <f>F9*K9</f>
        <v>177000</v>
      </c>
    </row>
    <row r="10" spans="1:12" s="15" customFormat="1" ht="31.5" customHeight="1" x14ac:dyDescent="0.2">
      <c r="A10" s="1">
        <v>4</v>
      </c>
      <c r="B10" s="73">
        <v>39241300</v>
      </c>
      <c r="C10" s="120" t="s">
        <v>569</v>
      </c>
      <c r="D10" s="28" t="s">
        <v>124</v>
      </c>
      <c r="E10" s="28" t="s">
        <v>125</v>
      </c>
      <c r="F10" s="32">
        <v>982500</v>
      </c>
      <c r="G10" s="30">
        <v>1</v>
      </c>
      <c r="H10" s="3">
        <f>F10*G10</f>
        <v>982500</v>
      </c>
      <c r="I10" s="30"/>
      <c r="J10" s="3"/>
      <c r="K10" s="4"/>
      <c r="L10" s="3"/>
    </row>
    <row r="11" spans="1:12" s="15" customFormat="1" ht="31.5" customHeight="1" x14ac:dyDescent="0.2">
      <c r="A11" s="1">
        <v>5</v>
      </c>
      <c r="B11" s="73">
        <v>39241300</v>
      </c>
      <c r="C11" s="120" t="s">
        <v>569</v>
      </c>
      <c r="D11" s="28" t="s">
        <v>126</v>
      </c>
      <c r="E11" s="28" t="s">
        <v>127</v>
      </c>
      <c r="F11" s="33">
        <v>94000</v>
      </c>
      <c r="G11" s="31"/>
      <c r="H11" s="3"/>
      <c r="I11" s="31">
        <v>1</v>
      </c>
      <c r="J11" s="3">
        <f t="shared" si="0"/>
        <v>94000</v>
      </c>
      <c r="K11" s="31"/>
      <c r="L11" s="3"/>
    </row>
    <row r="12" spans="1:12" s="15" customFormat="1" ht="31.5" customHeight="1" x14ac:dyDescent="0.2">
      <c r="A12" s="1">
        <v>6</v>
      </c>
      <c r="B12" s="73">
        <v>42911150</v>
      </c>
      <c r="C12" s="120" t="s">
        <v>571</v>
      </c>
      <c r="D12" s="35" t="s">
        <v>128</v>
      </c>
      <c r="E12" s="35" t="s">
        <v>129</v>
      </c>
      <c r="F12" s="34">
        <v>198500</v>
      </c>
      <c r="G12" s="4">
        <v>1</v>
      </c>
      <c r="H12" s="3">
        <f>F12*G12</f>
        <v>198500</v>
      </c>
      <c r="I12" s="4"/>
      <c r="J12" s="3"/>
      <c r="K12" s="4"/>
      <c r="L12" s="3"/>
    </row>
    <row r="13" spans="1:12" s="15" customFormat="1" ht="31.5" customHeight="1" thickBot="1" x14ac:dyDescent="0.25">
      <c r="A13" s="1">
        <v>7</v>
      </c>
      <c r="B13" s="73">
        <v>42921130</v>
      </c>
      <c r="C13" s="120" t="s">
        <v>570</v>
      </c>
      <c r="D13" s="35" t="s">
        <v>130</v>
      </c>
      <c r="E13" s="35" t="s">
        <v>131</v>
      </c>
      <c r="F13" s="34">
        <v>585000</v>
      </c>
      <c r="G13" s="6"/>
      <c r="H13" s="5"/>
      <c r="I13" s="6">
        <v>1</v>
      </c>
      <c r="J13" s="5">
        <f t="shared" si="0"/>
        <v>585000</v>
      </c>
      <c r="K13" s="6"/>
      <c r="L13" s="5"/>
    </row>
    <row r="14" spans="1:12" x14ac:dyDescent="0.3">
      <c r="A14" s="317"/>
      <c r="B14" s="317"/>
      <c r="C14" s="317"/>
      <c r="D14" s="317"/>
      <c r="E14" s="317"/>
      <c r="F14" s="318" t="s">
        <v>0</v>
      </c>
      <c r="G14" s="319"/>
      <c r="H14" s="13">
        <f>SUM(H7:H13)</f>
        <v>21605000</v>
      </c>
      <c r="I14" s="7"/>
      <c r="J14" s="13">
        <f>SUM(J7:J13)</f>
        <v>6743000</v>
      </c>
      <c r="K14" s="7"/>
      <c r="L14" s="13">
        <f>SUM(L7:L13)</f>
        <v>4625000</v>
      </c>
    </row>
    <row r="16" spans="1:12" x14ac:dyDescent="0.3">
      <c r="H16" s="17">
        <v>21605000</v>
      </c>
      <c r="J16" s="17">
        <v>6743000</v>
      </c>
      <c r="L16" s="17">
        <v>4625000</v>
      </c>
    </row>
    <row r="18" spans="8:12" x14ac:dyDescent="0.3">
      <c r="H18" s="17">
        <f>H16-H14</f>
        <v>0</v>
      </c>
      <c r="J18" s="17">
        <f>J16-J14</f>
        <v>0</v>
      </c>
      <c r="L18" s="17">
        <f>L16-L14</f>
        <v>0</v>
      </c>
    </row>
  </sheetData>
  <mergeCells count="8">
    <mergeCell ref="A14:E14"/>
    <mergeCell ref="F14:G14"/>
    <mergeCell ref="A1:L1"/>
    <mergeCell ref="A3:L3"/>
    <mergeCell ref="A5:F5"/>
    <mergeCell ref="G5:H5"/>
    <mergeCell ref="I5:J5"/>
    <mergeCell ref="K5:L5"/>
  </mergeCells>
  <pageMargins left="0.19685039370078741" right="0.19685039370078741" top="0.19685039370078741" bottom="0.19685039370078741" header="0" footer="0.1181102362204724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60"/>
  <sheetViews>
    <sheetView topLeftCell="A34" zoomScaleNormal="100" workbookViewId="0">
      <selection activeCell="Q10" sqref="Q10"/>
    </sheetView>
  </sheetViews>
  <sheetFormatPr defaultRowHeight="15" x14ac:dyDescent="0.3"/>
  <cols>
    <col min="1" max="1" width="3.7109375" style="14" bestFit="1" customWidth="1"/>
    <col min="2" max="2" width="12.28515625" style="14" customWidth="1"/>
    <col min="3" max="3" width="26.5703125" style="14" customWidth="1"/>
    <col min="4" max="4" width="0.140625" style="14" customWidth="1"/>
    <col min="5" max="5" width="43.7109375" style="14" customWidth="1"/>
    <col min="6" max="6" width="11.28515625" style="21" bestFit="1" customWidth="1"/>
    <col min="7" max="7" width="6.140625" style="21" bestFit="1" customWidth="1"/>
    <col min="8" max="8" width="11.28515625" style="25" bestFit="1" customWidth="1"/>
    <col min="9" max="9" width="5.85546875" style="21" bestFit="1" customWidth="1"/>
    <col min="10" max="10" width="11.42578125" style="25" bestFit="1" customWidth="1"/>
    <col min="11" max="11" width="5.85546875" style="21" bestFit="1" customWidth="1"/>
    <col min="12" max="12" width="11.28515625" style="25" bestFit="1" customWidth="1"/>
    <col min="13" max="16384" width="9.140625" style="14"/>
  </cols>
  <sheetData>
    <row r="1" spans="1:12" x14ac:dyDescent="0.3">
      <c r="A1" s="320" t="s">
        <v>49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</row>
    <row r="3" spans="1:12" s="15" customFormat="1" ht="67.5" customHeight="1" x14ac:dyDescent="0.25">
      <c r="A3" s="321" t="s">
        <v>13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</row>
    <row r="4" spans="1:12" ht="15.75" thickBot="1" x14ac:dyDescent="0.35"/>
    <row r="5" spans="1:12" ht="20.25" x14ac:dyDescent="0.3">
      <c r="A5" s="322"/>
      <c r="B5" s="322"/>
      <c r="C5" s="322"/>
      <c r="D5" s="322"/>
      <c r="E5" s="322"/>
      <c r="F5" s="322"/>
      <c r="G5" s="323" t="s">
        <v>1</v>
      </c>
      <c r="H5" s="324"/>
      <c r="I5" s="323" t="s">
        <v>2</v>
      </c>
      <c r="J5" s="324"/>
      <c r="K5" s="323" t="s">
        <v>9</v>
      </c>
      <c r="L5" s="324"/>
    </row>
    <row r="6" spans="1:12" ht="28.5" x14ac:dyDescent="0.3">
      <c r="A6" s="11" t="s">
        <v>3</v>
      </c>
      <c r="B6" s="11" t="s">
        <v>511</v>
      </c>
      <c r="C6" s="11" t="s">
        <v>512</v>
      </c>
      <c r="D6" s="11" t="s">
        <v>4</v>
      </c>
      <c r="E6" s="11" t="s">
        <v>5</v>
      </c>
      <c r="F6" s="12" t="s">
        <v>6</v>
      </c>
      <c r="G6" s="9" t="s">
        <v>7</v>
      </c>
      <c r="H6" s="26" t="s">
        <v>8</v>
      </c>
      <c r="I6" s="9" t="s">
        <v>7</v>
      </c>
      <c r="J6" s="26" t="s">
        <v>8</v>
      </c>
      <c r="K6" s="9" t="s">
        <v>7</v>
      </c>
      <c r="L6" s="26" t="s">
        <v>8</v>
      </c>
    </row>
    <row r="7" spans="1:12" ht="26.25" customHeight="1" x14ac:dyDescent="0.3">
      <c r="A7" s="1">
        <v>1</v>
      </c>
      <c r="B7" s="73">
        <v>32411160</v>
      </c>
      <c r="C7" s="121" t="s">
        <v>452</v>
      </c>
      <c r="D7" s="19" t="s">
        <v>50</v>
      </c>
      <c r="E7" s="19" t="s">
        <v>51</v>
      </c>
      <c r="F7" s="24">
        <v>35000</v>
      </c>
      <c r="G7" s="36">
        <v>193</v>
      </c>
      <c r="H7" s="3">
        <f>F7*G7</f>
        <v>6755000</v>
      </c>
      <c r="I7" s="36">
        <v>179</v>
      </c>
      <c r="J7" s="3">
        <f>F7*I7</f>
        <v>6265000</v>
      </c>
      <c r="K7" s="36">
        <v>180</v>
      </c>
      <c r="L7" s="3">
        <f>F7*K7</f>
        <v>6300000</v>
      </c>
    </row>
    <row r="8" spans="1:12" ht="26.25" customHeight="1" x14ac:dyDescent="0.3">
      <c r="A8" s="1">
        <v>2</v>
      </c>
      <c r="B8" s="73" t="s">
        <v>572</v>
      </c>
      <c r="C8" s="120" t="s">
        <v>573</v>
      </c>
      <c r="D8" s="19" t="s">
        <v>52</v>
      </c>
      <c r="E8" s="19" t="s">
        <v>53</v>
      </c>
      <c r="F8" s="24">
        <v>5000</v>
      </c>
      <c r="G8" s="36">
        <v>10</v>
      </c>
      <c r="H8" s="3">
        <f t="shared" ref="H8:H55" si="0">F8*G8</f>
        <v>50000</v>
      </c>
      <c r="I8" s="36">
        <v>10</v>
      </c>
      <c r="J8" s="3">
        <f t="shared" ref="J8:J54" si="1">F8*I8</f>
        <v>50000</v>
      </c>
      <c r="K8" s="36">
        <v>9</v>
      </c>
      <c r="L8" s="3">
        <f t="shared" ref="L8:L51" si="2">F8*K8</f>
        <v>45000</v>
      </c>
    </row>
    <row r="9" spans="1:12" ht="26.25" customHeight="1" x14ac:dyDescent="0.3">
      <c r="A9" s="1">
        <v>3</v>
      </c>
      <c r="B9" s="73" t="s">
        <v>572</v>
      </c>
      <c r="C9" s="120" t="s">
        <v>573</v>
      </c>
      <c r="D9" s="19" t="s">
        <v>52</v>
      </c>
      <c r="E9" s="19" t="s">
        <v>211</v>
      </c>
      <c r="F9" s="24">
        <v>5000</v>
      </c>
      <c r="G9" s="36">
        <v>12</v>
      </c>
      <c r="H9" s="3">
        <f t="shared" si="0"/>
        <v>60000</v>
      </c>
      <c r="I9" s="36">
        <v>11</v>
      </c>
      <c r="J9" s="3">
        <f t="shared" si="1"/>
        <v>55000</v>
      </c>
      <c r="K9" s="36">
        <v>10</v>
      </c>
      <c r="L9" s="3">
        <f t="shared" si="2"/>
        <v>50000</v>
      </c>
    </row>
    <row r="10" spans="1:12" ht="26.25" customHeight="1" x14ac:dyDescent="0.3">
      <c r="A10" s="1">
        <v>4</v>
      </c>
      <c r="B10" s="73" t="s">
        <v>572</v>
      </c>
      <c r="C10" s="120" t="s">
        <v>573</v>
      </c>
      <c r="D10" s="19" t="s">
        <v>52</v>
      </c>
      <c r="E10" s="19" t="s">
        <v>54</v>
      </c>
      <c r="F10" s="24">
        <v>3000</v>
      </c>
      <c r="G10" s="36">
        <v>20</v>
      </c>
      <c r="H10" s="3">
        <f t="shared" si="0"/>
        <v>60000</v>
      </c>
      <c r="I10" s="36">
        <v>20</v>
      </c>
      <c r="J10" s="3">
        <f t="shared" si="1"/>
        <v>60000</v>
      </c>
      <c r="K10" s="36">
        <v>19</v>
      </c>
      <c r="L10" s="3">
        <f t="shared" si="2"/>
        <v>57000</v>
      </c>
    </row>
    <row r="11" spans="1:12" ht="26.25" customHeight="1" x14ac:dyDescent="0.3">
      <c r="A11" s="1">
        <v>5</v>
      </c>
      <c r="B11" s="73">
        <v>32421300</v>
      </c>
      <c r="C11" s="121" t="s">
        <v>462</v>
      </c>
      <c r="D11" s="19" t="s">
        <v>55</v>
      </c>
      <c r="E11" s="19" t="s">
        <v>56</v>
      </c>
      <c r="F11" s="24">
        <v>170000</v>
      </c>
      <c r="G11" s="37">
        <v>4</v>
      </c>
      <c r="H11" s="3">
        <f t="shared" si="0"/>
        <v>680000</v>
      </c>
      <c r="I11" s="37">
        <v>5</v>
      </c>
      <c r="J11" s="3">
        <f t="shared" si="1"/>
        <v>850000</v>
      </c>
      <c r="K11" s="37">
        <v>3</v>
      </c>
      <c r="L11" s="3">
        <f t="shared" si="2"/>
        <v>510000</v>
      </c>
    </row>
    <row r="12" spans="1:12" ht="26.25" customHeight="1" x14ac:dyDescent="0.3">
      <c r="A12" s="1">
        <v>6</v>
      </c>
      <c r="B12" s="73">
        <v>32421300</v>
      </c>
      <c r="C12" s="121" t="s">
        <v>462</v>
      </c>
      <c r="D12" s="19" t="s">
        <v>55</v>
      </c>
      <c r="E12" s="23" t="s">
        <v>57</v>
      </c>
      <c r="F12" s="24">
        <v>450000</v>
      </c>
      <c r="G12" s="37">
        <v>2</v>
      </c>
      <c r="H12" s="3">
        <f t="shared" si="0"/>
        <v>900000</v>
      </c>
      <c r="I12" s="37">
        <v>2</v>
      </c>
      <c r="J12" s="3">
        <f t="shared" si="1"/>
        <v>900000</v>
      </c>
      <c r="K12" s="37">
        <v>2</v>
      </c>
      <c r="L12" s="3">
        <f t="shared" si="2"/>
        <v>900000</v>
      </c>
    </row>
    <row r="13" spans="1:12" ht="26.25" customHeight="1" x14ac:dyDescent="0.3">
      <c r="A13" s="1">
        <v>7</v>
      </c>
      <c r="B13" s="73">
        <v>32421300</v>
      </c>
      <c r="C13" s="121" t="s">
        <v>462</v>
      </c>
      <c r="D13" s="19" t="s">
        <v>55</v>
      </c>
      <c r="E13" s="19" t="s">
        <v>58</v>
      </c>
      <c r="F13" s="24">
        <v>320000</v>
      </c>
      <c r="G13" s="37">
        <v>4</v>
      </c>
      <c r="H13" s="3">
        <f t="shared" si="0"/>
        <v>1280000</v>
      </c>
      <c r="I13" s="37">
        <v>4</v>
      </c>
      <c r="J13" s="3">
        <f t="shared" si="1"/>
        <v>1280000</v>
      </c>
      <c r="K13" s="37">
        <v>4</v>
      </c>
      <c r="L13" s="3">
        <f t="shared" si="2"/>
        <v>1280000</v>
      </c>
    </row>
    <row r="14" spans="1:12" ht="26.25" customHeight="1" x14ac:dyDescent="0.3">
      <c r="A14" s="1">
        <v>8</v>
      </c>
      <c r="B14" s="73">
        <v>32421300</v>
      </c>
      <c r="C14" s="121" t="s">
        <v>462</v>
      </c>
      <c r="D14" s="19" t="s">
        <v>55</v>
      </c>
      <c r="E14" s="19" t="s">
        <v>59</v>
      </c>
      <c r="F14" s="24">
        <v>270000</v>
      </c>
      <c r="G14" s="37">
        <v>4</v>
      </c>
      <c r="H14" s="3">
        <f t="shared" si="0"/>
        <v>1080000</v>
      </c>
      <c r="I14" s="37">
        <v>4</v>
      </c>
      <c r="J14" s="3">
        <f t="shared" si="1"/>
        <v>1080000</v>
      </c>
      <c r="K14" s="37">
        <v>4</v>
      </c>
      <c r="L14" s="3">
        <f t="shared" si="2"/>
        <v>1080000</v>
      </c>
    </row>
    <row r="15" spans="1:12" ht="26.25" customHeight="1" x14ac:dyDescent="0.3">
      <c r="A15" s="1">
        <v>9</v>
      </c>
      <c r="B15" s="73" t="s">
        <v>529</v>
      </c>
      <c r="C15" s="121" t="s">
        <v>473</v>
      </c>
      <c r="D15" s="19" t="s">
        <v>60</v>
      </c>
      <c r="E15" s="19" t="s">
        <v>61</v>
      </c>
      <c r="F15" s="24">
        <v>25000</v>
      </c>
      <c r="G15" s="37">
        <v>40</v>
      </c>
      <c r="H15" s="3">
        <f t="shared" si="0"/>
        <v>1000000</v>
      </c>
      <c r="I15" s="37">
        <v>30</v>
      </c>
      <c r="J15" s="3">
        <f t="shared" si="1"/>
        <v>750000</v>
      </c>
      <c r="K15" s="37">
        <v>30</v>
      </c>
      <c r="L15" s="3">
        <f t="shared" si="2"/>
        <v>750000</v>
      </c>
    </row>
    <row r="16" spans="1:12" ht="26.25" customHeight="1" x14ac:dyDescent="0.3">
      <c r="A16" s="1">
        <v>10</v>
      </c>
      <c r="B16" s="73">
        <v>32411160</v>
      </c>
      <c r="C16" s="121" t="s">
        <v>452</v>
      </c>
      <c r="D16" s="19" t="s">
        <v>62</v>
      </c>
      <c r="E16" s="19" t="s">
        <v>63</v>
      </c>
      <c r="F16" s="24">
        <v>25000</v>
      </c>
      <c r="G16" s="37">
        <v>24</v>
      </c>
      <c r="H16" s="3">
        <f t="shared" si="0"/>
        <v>600000</v>
      </c>
      <c r="I16" s="37">
        <v>15</v>
      </c>
      <c r="J16" s="3">
        <f t="shared" si="1"/>
        <v>375000</v>
      </c>
      <c r="K16" s="37">
        <v>15</v>
      </c>
      <c r="L16" s="3">
        <f t="shared" si="2"/>
        <v>375000</v>
      </c>
    </row>
    <row r="17" spans="1:12" ht="26.25" customHeight="1" x14ac:dyDescent="0.3">
      <c r="A17" s="1">
        <v>11</v>
      </c>
      <c r="B17" s="73" t="s">
        <v>529</v>
      </c>
      <c r="C17" s="121" t="s">
        <v>473</v>
      </c>
      <c r="D17" s="19" t="s">
        <v>60</v>
      </c>
      <c r="E17" s="19" t="s">
        <v>64</v>
      </c>
      <c r="F17" s="24">
        <v>120000</v>
      </c>
      <c r="G17" s="37">
        <v>8</v>
      </c>
      <c r="H17" s="3">
        <f t="shared" si="0"/>
        <v>960000</v>
      </c>
      <c r="I17" s="37">
        <v>8</v>
      </c>
      <c r="J17" s="3">
        <f t="shared" si="1"/>
        <v>960000</v>
      </c>
      <c r="K17" s="37">
        <v>6</v>
      </c>
      <c r="L17" s="3">
        <f t="shared" si="2"/>
        <v>720000</v>
      </c>
    </row>
    <row r="18" spans="1:12" ht="26.25" customHeight="1" x14ac:dyDescent="0.3">
      <c r="A18" s="1">
        <v>12</v>
      </c>
      <c r="B18" s="73" t="s">
        <v>529</v>
      </c>
      <c r="C18" s="121" t="s">
        <v>473</v>
      </c>
      <c r="D18" s="19" t="s">
        <v>60</v>
      </c>
      <c r="E18" s="19" t="s">
        <v>65</v>
      </c>
      <c r="F18" s="24">
        <v>25000</v>
      </c>
      <c r="G18" s="37">
        <v>34</v>
      </c>
      <c r="H18" s="3">
        <f t="shared" si="0"/>
        <v>850000</v>
      </c>
      <c r="I18" s="37">
        <v>36</v>
      </c>
      <c r="J18" s="3">
        <f t="shared" si="1"/>
        <v>900000</v>
      </c>
      <c r="K18" s="37">
        <v>20</v>
      </c>
      <c r="L18" s="3">
        <f t="shared" si="2"/>
        <v>500000</v>
      </c>
    </row>
    <row r="19" spans="1:12" ht="26.25" customHeight="1" x14ac:dyDescent="0.3">
      <c r="A19" s="1">
        <v>13</v>
      </c>
      <c r="B19" s="73">
        <v>32421200</v>
      </c>
      <c r="C19" s="120" t="s">
        <v>460</v>
      </c>
      <c r="D19" s="19" t="s">
        <v>66</v>
      </c>
      <c r="E19" s="19" t="s">
        <v>67</v>
      </c>
      <c r="F19" s="24">
        <v>25000</v>
      </c>
      <c r="G19" s="37">
        <v>4</v>
      </c>
      <c r="H19" s="3">
        <f t="shared" si="0"/>
        <v>100000</v>
      </c>
      <c r="I19" s="37">
        <v>2</v>
      </c>
      <c r="J19" s="3">
        <f t="shared" si="1"/>
        <v>50000</v>
      </c>
      <c r="K19" s="37">
        <v>2</v>
      </c>
      <c r="L19" s="3">
        <f t="shared" si="2"/>
        <v>50000</v>
      </c>
    </row>
    <row r="20" spans="1:12" ht="26.25" customHeight="1" x14ac:dyDescent="0.3">
      <c r="A20" s="1">
        <v>14</v>
      </c>
      <c r="B20" s="73">
        <v>32421200</v>
      </c>
      <c r="C20" s="120" t="s">
        <v>460</v>
      </c>
      <c r="D20" s="19" t="s">
        <v>66</v>
      </c>
      <c r="E20" s="19" t="s">
        <v>68</v>
      </c>
      <c r="F20" s="24">
        <v>15000</v>
      </c>
      <c r="G20" s="37">
        <v>10</v>
      </c>
      <c r="H20" s="3">
        <f t="shared" si="0"/>
        <v>150000</v>
      </c>
      <c r="I20" s="37">
        <v>6</v>
      </c>
      <c r="J20" s="3">
        <f t="shared" si="1"/>
        <v>90000</v>
      </c>
      <c r="K20" s="37">
        <v>6</v>
      </c>
      <c r="L20" s="3">
        <f t="shared" si="2"/>
        <v>90000</v>
      </c>
    </row>
    <row r="21" spans="1:12" ht="26.25" customHeight="1" x14ac:dyDescent="0.3">
      <c r="A21" s="1">
        <v>15</v>
      </c>
      <c r="B21" s="73">
        <v>32421200</v>
      </c>
      <c r="C21" s="120" t="s">
        <v>460</v>
      </c>
      <c r="D21" s="19" t="s">
        <v>66</v>
      </c>
      <c r="E21" s="19" t="s">
        <v>69</v>
      </c>
      <c r="F21" s="24">
        <v>12000</v>
      </c>
      <c r="G21" s="37">
        <v>4</v>
      </c>
      <c r="H21" s="3">
        <f t="shared" si="0"/>
        <v>48000</v>
      </c>
      <c r="I21" s="37">
        <v>4</v>
      </c>
      <c r="J21" s="3">
        <f t="shared" si="1"/>
        <v>48000</v>
      </c>
      <c r="K21" s="37">
        <v>4</v>
      </c>
      <c r="L21" s="3">
        <f t="shared" si="2"/>
        <v>48000</v>
      </c>
    </row>
    <row r="22" spans="1:12" ht="26.25" customHeight="1" x14ac:dyDescent="0.3">
      <c r="A22" s="1">
        <v>16</v>
      </c>
      <c r="B22" s="73">
        <v>32421200</v>
      </c>
      <c r="C22" s="120" t="s">
        <v>460</v>
      </c>
      <c r="D22" s="19" t="s">
        <v>66</v>
      </c>
      <c r="E22" s="19" t="s">
        <v>70</v>
      </c>
      <c r="F22" s="24">
        <v>8000</v>
      </c>
      <c r="G22" s="37">
        <v>8</v>
      </c>
      <c r="H22" s="3">
        <f t="shared" si="0"/>
        <v>64000</v>
      </c>
      <c r="I22" s="37">
        <v>8</v>
      </c>
      <c r="J22" s="3">
        <f t="shared" si="1"/>
        <v>64000</v>
      </c>
      <c r="K22" s="37">
        <v>8</v>
      </c>
      <c r="L22" s="3">
        <f t="shared" si="2"/>
        <v>64000</v>
      </c>
    </row>
    <row r="23" spans="1:12" ht="26.25" customHeight="1" x14ac:dyDescent="0.3">
      <c r="A23" s="1">
        <v>17</v>
      </c>
      <c r="B23" s="73">
        <v>32421200</v>
      </c>
      <c r="C23" s="120" t="s">
        <v>460</v>
      </c>
      <c r="D23" s="19" t="s">
        <v>66</v>
      </c>
      <c r="E23" s="19" t="s">
        <v>71</v>
      </c>
      <c r="F23" s="24">
        <v>4000</v>
      </c>
      <c r="G23" s="37">
        <v>8</v>
      </c>
      <c r="H23" s="3">
        <f t="shared" si="0"/>
        <v>32000</v>
      </c>
      <c r="I23" s="37">
        <v>8</v>
      </c>
      <c r="J23" s="3">
        <f t="shared" si="1"/>
        <v>32000</v>
      </c>
      <c r="K23" s="37">
        <v>8</v>
      </c>
      <c r="L23" s="3">
        <f t="shared" si="2"/>
        <v>32000</v>
      </c>
    </row>
    <row r="24" spans="1:12" ht="26.25" customHeight="1" x14ac:dyDescent="0.3">
      <c r="A24" s="1">
        <v>18</v>
      </c>
      <c r="B24" s="73">
        <v>31221230</v>
      </c>
      <c r="C24" s="120" t="s">
        <v>450</v>
      </c>
      <c r="D24" s="19" t="s">
        <v>72</v>
      </c>
      <c r="E24" s="19" t="s">
        <v>73</v>
      </c>
      <c r="F24" s="24">
        <v>2500</v>
      </c>
      <c r="G24" s="37">
        <v>40</v>
      </c>
      <c r="H24" s="3">
        <f t="shared" si="0"/>
        <v>100000</v>
      </c>
      <c r="I24" s="37">
        <v>50</v>
      </c>
      <c r="J24" s="3">
        <f t="shared" si="1"/>
        <v>125000</v>
      </c>
      <c r="K24" s="37">
        <v>40</v>
      </c>
      <c r="L24" s="3">
        <f t="shared" si="2"/>
        <v>100000</v>
      </c>
    </row>
    <row r="25" spans="1:12" ht="26.25" customHeight="1" x14ac:dyDescent="0.3">
      <c r="A25" s="1">
        <v>19</v>
      </c>
      <c r="B25" s="73">
        <v>31221230</v>
      </c>
      <c r="C25" s="120" t="s">
        <v>450</v>
      </c>
      <c r="D25" s="19" t="s">
        <v>74</v>
      </c>
      <c r="E25" s="19" t="s">
        <v>75</v>
      </c>
      <c r="F25" s="24">
        <v>2500</v>
      </c>
      <c r="G25" s="37">
        <v>30</v>
      </c>
      <c r="H25" s="3">
        <f t="shared" si="0"/>
        <v>75000</v>
      </c>
      <c r="I25" s="37">
        <v>30</v>
      </c>
      <c r="J25" s="3">
        <f t="shared" si="1"/>
        <v>75000</v>
      </c>
      <c r="K25" s="37">
        <v>30</v>
      </c>
      <c r="L25" s="3">
        <f t="shared" si="2"/>
        <v>75000</v>
      </c>
    </row>
    <row r="26" spans="1:12" ht="26.25" customHeight="1" x14ac:dyDescent="0.3">
      <c r="A26" s="1">
        <v>20</v>
      </c>
      <c r="B26" s="73">
        <v>31221230</v>
      </c>
      <c r="C26" s="120" t="s">
        <v>450</v>
      </c>
      <c r="D26" s="19" t="s">
        <v>74</v>
      </c>
      <c r="E26" s="19" t="s">
        <v>76</v>
      </c>
      <c r="F26" s="24">
        <v>2500</v>
      </c>
      <c r="G26" s="37">
        <v>20</v>
      </c>
      <c r="H26" s="3">
        <f t="shared" si="0"/>
        <v>50000</v>
      </c>
      <c r="I26" s="37">
        <v>40</v>
      </c>
      <c r="J26" s="3">
        <f t="shared" si="1"/>
        <v>100000</v>
      </c>
      <c r="K26" s="37">
        <v>30</v>
      </c>
      <c r="L26" s="3">
        <f t="shared" si="2"/>
        <v>75000</v>
      </c>
    </row>
    <row r="27" spans="1:12" ht="26.25" customHeight="1" x14ac:dyDescent="0.3">
      <c r="A27" s="1">
        <v>21</v>
      </c>
      <c r="B27" s="73">
        <v>31221230</v>
      </c>
      <c r="C27" s="120" t="s">
        <v>450</v>
      </c>
      <c r="D27" s="19" t="s">
        <v>74</v>
      </c>
      <c r="E27" s="19" t="s">
        <v>77</v>
      </c>
      <c r="F27" s="24">
        <v>2500</v>
      </c>
      <c r="G27" s="37">
        <v>10</v>
      </c>
      <c r="H27" s="3">
        <f t="shared" si="0"/>
        <v>25000</v>
      </c>
      <c r="I27" s="37">
        <v>30</v>
      </c>
      <c r="J27" s="3">
        <f t="shared" si="1"/>
        <v>75000</v>
      </c>
      <c r="K27" s="37">
        <v>10</v>
      </c>
      <c r="L27" s="3">
        <f t="shared" si="2"/>
        <v>25000</v>
      </c>
    </row>
    <row r="28" spans="1:12" ht="26.25" customHeight="1" x14ac:dyDescent="0.3">
      <c r="A28" s="1">
        <v>22</v>
      </c>
      <c r="B28" s="73">
        <v>31221230</v>
      </c>
      <c r="C28" s="120" t="s">
        <v>450</v>
      </c>
      <c r="D28" s="19" t="s">
        <v>74</v>
      </c>
      <c r="E28" s="19" t="s">
        <v>78</v>
      </c>
      <c r="F28" s="24">
        <v>5000</v>
      </c>
      <c r="G28" s="37">
        <v>3</v>
      </c>
      <c r="H28" s="3">
        <f t="shared" si="0"/>
        <v>15000</v>
      </c>
      <c r="I28" s="37">
        <v>2</v>
      </c>
      <c r="J28" s="3">
        <f t="shared" si="1"/>
        <v>10000</v>
      </c>
      <c r="K28" s="37">
        <v>3</v>
      </c>
      <c r="L28" s="3">
        <f t="shared" si="2"/>
        <v>15000</v>
      </c>
    </row>
    <row r="29" spans="1:12" ht="26.25" customHeight="1" x14ac:dyDescent="0.3">
      <c r="A29" s="1">
        <v>23</v>
      </c>
      <c r="B29" s="73">
        <v>31221230</v>
      </c>
      <c r="C29" s="120" t="s">
        <v>450</v>
      </c>
      <c r="D29" s="19" t="s">
        <v>74</v>
      </c>
      <c r="E29" s="19" t="s">
        <v>79</v>
      </c>
      <c r="F29" s="24">
        <v>8000</v>
      </c>
      <c r="G29" s="37">
        <v>2</v>
      </c>
      <c r="H29" s="3">
        <f t="shared" si="0"/>
        <v>16000</v>
      </c>
      <c r="I29" s="37">
        <v>1</v>
      </c>
      <c r="J29" s="3">
        <f t="shared" si="1"/>
        <v>8000</v>
      </c>
      <c r="K29" s="37">
        <v>2</v>
      </c>
      <c r="L29" s="3">
        <f t="shared" si="2"/>
        <v>16000</v>
      </c>
    </row>
    <row r="30" spans="1:12" ht="26.25" customHeight="1" x14ac:dyDescent="0.3">
      <c r="A30" s="1">
        <v>24</v>
      </c>
      <c r="B30" s="73">
        <v>31221230</v>
      </c>
      <c r="C30" s="120" t="s">
        <v>450</v>
      </c>
      <c r="D30" s="19" t="s">
        <v>74</v>
      </c>
      <c r="E30" s="19" t="s">
        <v>80</v>
      </c>
      <c r="F30" s="24">
        <v>1000</v>
      </c>
      <c r="G30" s="37">
        <v>204</v>
      </c>
      <c r="H30" s="3">
        <f t="shared" si="0"/>
        <v>204000</v>
      </c>
      <c r="I30" s="37">
        <v>202</v>
      </c>
      <c r="J30" s="3">
        <f t="shared" si="1"/>
        <v>202000</v>
      </c>
      <c r="K30" s="37">
        <v>180</v>
      </c>
      <c r="L30" s="3">
        <f t="shared" si="2"/>
        <v>180000</v>
      </c>
    </row>
    <row r="31" spans="1:12" ht="26.25" customHeight="1" x14ac:dyDescent="0.3">
      <c r="A31" s="1">
        <v>25</v>
      </c>
      <c r="B31" s="73">
        <v>32421200</v>
      </c>
      <c r="C31" s="120" t="s">
        <v>460</v>
      </c>
      <c r="D31" s="19" t="s">
        <v>81</v>
      </c>
      <c r="E31" s="19" t="s">
        <v>82</v>
      </c>
      <c r="F31" s="24">
        <v>500</v>
      </c>
      <c r="G31" s="37">
        <v>101</v>
      </c>
      <c r="H31" s="3">
        <f t="shared" si="0"/>
        <v>50500</v>
      </c>
      <c r="I31" s="37">
        <v>90</v>
      </c>
      <c r="J31" s="3">
        <f t="shared" si="1"/>
        <v>45000</v>
      </c>
      <c r="K31" s="37">
        <v>110</v>
      </c>
      <c r="L31" s="3">
        <f t="shared" si="2"/>
        <v>55000</v>
      </c>
    </row>
    <row r="32" spans="1:12" ht="26.25" customHeight="1" x14ac:dyDescent="0.3">
      <c r="A32" s="1">
        <v>26</v>
      </c>
      <c r="B32" s="73">
        <v>32421200</v>
      </c>
      <c r="C32" s="120" t="s">
        <v>460</v>
      </c>
      <c r="D32" s="19" t="s">
        <v>83</v>
      </c>
      <c r="E32" s="19" t="s">
        <v>84</v>
      </c>
      <c r="F32" s="24">
        <v>50000</v>
      </c>
      <c r="G32" s="37">
        <v>2</v>
      </c>
      <c r="H32" s="3">
        <f t="shared" si="0"/>
        <v>100000</v>
      </c>
      <c r="I32" s="37">
        <v>2</v>
      </c>
      <c r="J32" s="3">
        <f t="shared" si="1"/>
        <v>100000</v>
      </c>
      <c r="K32" s="37">
        <v>2</v>
      </c>
      <c r="L32" s="3">
        <f t="shared" si="2"/>
        <v>100000</v>
      </c>
    </row>
    <row r="33" spans="1:12" ht="26.25" customHeight="1" x14ac:dyDescent="0.3">
      <c r="A33" s="1">
        <v>27</v>
      </c>
      <c r="B33" s="73">
        <v>32561200</v>
      </c>
      <c r="C33" s="120" t="s">
        <v>466</v>
      </c>
      <c r="D33" s="19" t="s">
        <v>85</v>
      </c>
      <c r="E33" s="19" t="s">
        <v>86</v>
      </c>
      <c r="F33" s="24">
        <v>210</v>
      </c>
      <c r="G33" s="36">
        <v>1000</v>
      </c>
      <c r="H33" s="3">
        <f t="shared" si="0"/>
        <v>210000</v>
      </c>
      <c r="I33" s="36">
        <v>1000</v>
      </c>
      <c r="J33" s="3">
        <f t="shared" si="1"/>
        <v>210000</v>
      </c>
      <c r="K33" s="36">
        <v>1000</v>
      </c>
      <c r="L33" s="3">
        <f t="shared" si="2"/>
        <v>210000</v>
      </c>
    </row>
    <row r="34" spans="1:12" ht="26.25" customHeight="1" x14ac:dyDescent="0.3">
      <c r="A34" s="1">
        <v>28</v>
      </c>
      <c r="B34" s="73">
        <v>32561200</v>
      </c>
      <c r="C34" s="120" t="s">
        <v>466</v>
      </c>
      <c r="D34" s="19" t="s">
        <v>85</v>
      </c>
      <c r="E34" s="19" t="s">
        <v>87</v>
      </c>
      <c r="F34" s="24">
        <v>190</v>
      </c>
      <c r="G34" s="36">
        <v>1000</v>
      </c>
      <c r="H34" s="3">
        <f t="shared" si="0"/>
        <v>190000</v>
      </c>
      <c r="I34" s="36">
        <v>1000</v>
      </c>
      <c r="J34" s="3">
        <f t="shared" si="1"/>
        <v>190000</v>
      </c>
      <c r="K34" s="36">
        <v>1000</v>
      </c>
      <c r="L34" s="3">
        <f t="shared" si="2"/>
        <v>190000</v>
      </c>
    </row>
    <row r="35" spans="1:12" ht="26.25" customHeight="1" x14ac:dyDescent="0.3">
      <c r="A35" s="1">
        <v>29</v>
      </c>
      <c r="B35" s="73">
        <v>32561200</v>
      </c>
      <c r="C35" s="120" t="s">
        <v>466</v>
      </c>
      <c r="D35" s="19" t="s">
        <v>85</v>
      </c>
      <c r="E35" s="19" t="s">
        <v>88</v>
      </c>
      <c r="F35" s="24">
        <v>160</v>
      </c>
      <c r="G35" s="36">
        <v>1000</v>
      </c>
      <c r="H35" s="3">
        <f t="shared" si="0"/>
        <v>160000</v>
      </c>
      <c r="I35" s="36">
        <v>1000</v>
      </c>
      <c r="J35" s="3">
        <f t="shared" si="1"/>
        <v>160000</v>
      </c>
      <c r="K35" s="36">
        <v>1000</v>
      </c>
      <c r="L35" s="3">
        <f t="shared" si="2"/>
        <v>160000</v>
      </c>
    </row>
    <row r="36" spans="1:12" ht="26.25" customHeight="1" x14ac:dyDescent="0.3">
      <c r="A36" s="1">
        <v>30</v>
      </c>
      <c r="B36" s="73">
        <v>32561200</v>
      </c>
      <c r="C36" s="120" t="s">
        <v>466</v>
      </c>
      <c r="D36" s="19" t="s">
        <v>85</v>
      </c>
      <c r="E36" s="19" t="s">
        <v>89</v>
      </c>
      <c r="F36" s="24">
        <v>580</v>
      </c>
      <c r="G36" s="36">
        <v>1500</v>
      </c>
      <c r="H36" s="3">
        <f t="shared" si="0"/>
        <v>870000</v>
      </c>
      <c r="I36" s="36">
        <v>1000</v>
      </c>
      <c r="J36" s="3">
        <f t="shared" si="1"/>
        <v>580000</v>
      </c>
      <c r="K36" s="36">
        <v>1000</v>
      </c>
      <c r="L36" s="3">
        <f t="shared" si="2"/>
        <v>580000</v>
      </c>
    </row>
    <row r="37" spans="1:12" ht="26.25" customHeight="1" x14ac:dyDescent="0.3">
      <c r="A37" s="1">
        <v>31</v>
      </c>
      <c r="B37" s="73">
        <v>32561200</v>
      </c>
      <c r="C37" s="120" t="s">
        <v>466</v>
      </c>
      <c r="D37" s="19" t="s">
        <v>85</v>
      </c>
      <c r="E37" s="19" t="s">
        <v>90</v>
      </c>
      <c r="F37" s="24">
        <v>380</v>
      </c>
      <c r="G37" s="36">
        <v>1000</v>
      </c>
      <c r="H37" s="3">
        <f t="shared" si="0"/>
        <v>380000</v>
      </c>
      <c r="I37" s="36">
        <v>1500</v>
      </c>
      <c r="J37" s="3">
        <f t="shared" si="1"/>
        <v>570000</v>
      </c>
      <c r="K37" s="36">
        <v>1000</v>
      </c>
      <c r="L37" s="3">
        <f t="shared" si="2"/>
        <v>380000</v>
      </c>
    </row>
    <row r="38" spans="1:12" ht="26.25" customHeight="1" x14ac:dyDescent="0.3">
      <c r="A38" s="1">
        <v>32</v>
      </c>
      <c r="B38" s="73">
        <v>32561200</v>
      </c>
      <c r="C38" s="120" t="s">
        <v>466</v>
      </c>
      <c r="D38" s="19" t="s">
        <v>85</v>
      </c>
      <c r="E38" s="19" t="s">
        <v>91</v>
      </c>
      <c r="F38" s="24">
        <v>295</v>
      </c>
      <c r="G38" s="36">
        <v>2000</v>
      </c>
      <c r="H38" s="3">
        <f t="shared" si="0"/>
        <v>590000</v>
      </c>
      <c r="I38" s="36">
        <v>1500</v>
      </c>
      <c r="J38" s="3">
        <f t="shared" si="1"/>
        <v>442500</v>
      </c>
      <c r="K38" s="36">
        <v>1500</v>
      </c>
      <c r="L38" s="3">
        <f t="shared" si="2"/>
        <v>442500</v>
      </c>
    </row>
    <row r="39" spans="1:12" ht="26.25" customHeight="1" x14ac:dyDescent="0.3">
      <c r="A39" s="1">
        <v>33</v>
      </c>
      <c r="B39" s="73">
        <v>32561200</v>
      </c>
      <c r="C39" s="120" t="s">
        <v>466</v>
      </c>
      <c r="D39" s="19" t="s">
        <v>85</v>
      </c>
      <c r="E39" s="19" t="s">
        <v>92</v>
      </c>
      <c r="F39" s="24">
        <v>260</v>
      </c>
      <c r="G39" s="36">
        <v>1500</v>
      </c>
      <c r="H39" s="3">
        <f t="shared" si="0"/>
        <v>390000</v>
      </c>
      <c r="I39" s="36">
        <v>1500</v>
      </c>
      <c r="J39" s="3">
        <f t="shared" si="1"/>
        <v>390000</v>
      </c>
      <c r="K39" s="36">
        <v>1500</v>
      </c>
      <c r="L39" s="3">
        <f t="shared" si="2"/>
        <v>390000</v>
      </c>
    </row>
    <row r="40" spans="1:12" ht="26.25" customHeight="1" x14ac:dyDescent="0.3">
      <c r="A40" s="1">
        <v>34</v>
      </c>
      <c r="B40" s="73">
        <v>32561200</v>
      </c>
      <c r="C40" s="120" t="s">
        <v>466</v>
      </c>
      <c r="D40" s="19" t="s">
        <v>85</v>
      </c>
      <c r="E40" s="19" t="s">
        <v>93</v>
      </c>
      <c r="F40" s="24">
        <v>140</v>
      </c>
      <c r="G40" s="36">
        <v>1000</v>
      </c>
      <c r="H40" s="3">
        <f t="shared" si="0"/>
        <v>140000</v>
      </c>
      <c r="I40" s="36">
        <v>1000</v>
      </c>
      <c r="J40" s="3">
        <f t="shared" si="1"/>
        <v>140000</v>
      </c>
      <c r="K40" s="36">
        <v>1000</v>
      </c>
      <c r="L40" s="3">
        <f t="shared" si="2"/>
        <v>140000</v>
      </c>
    </row>
    <row r="41" spans="1:12" ht="26.25" customHeight="1" x14ac:dyDescent="0.3">
      <c r="A41" s="1">
        <v>35</v>
      </c>
      <c r="B41" s="73">
        <v>32421100</v>
      </c>
      <c r="C41" s="120" t="s">
        <v>456</v>
      </c>
      <c r="D41" s="19" t="s">
        <v>94</v>
      </c>
      <c r="E41" s="19" t="s">
        <v>95</v>
      </c>
      <c r="F41" s="24">
        <v>25000</v>
      </c>
      <c r="G41" s="37">
        <v>30</v>
      </c>
      <c r="H41" s="3">
        <f t="shared" si="0"/>
        <v>750000</v>
      </c>
      <c r="I41" s="37">
        <v>30</v>
      </c>
      <c r="J41" s="3">
        <f t="shared" si="1"/>
        <v>750000</v>
      </c>
      <c r="K41" s="37">
        <v>30</v>
      </c>
      <c r="L41" s="3">
        <f t="shared" si="2"/>
        <v>750000</v>
      </c>
    </row>
    <row r="42" spans="1:12" ht="26.25" customHeight="1" x14ac:dyDescent="0.3">
      <c r="A42" s="1">
        <v>36</v>
      </c>
      <c r="B42" s="73">
        <v>32421100</v>
      </c>
      <c r="C42" s="120" t="s">
        <v>456</v>
      </c>
      <c r="D42" s="19" t="s">
        <v>96</v>
      </c>
      <c r="E42" s="19" t="s">
        <v>97</v>
      </c>
      <c r="F42" s="24">
        <v>36000</v>
      </c>
      <c r="G42" s="37">
        <v>30</v>
      </c>
      <c r="H42" s="3">
        <f t="shared" si="0"/>
        <v>1080000</v>
      </c>
      <c r="I42" s="37">
        <v>30</v>
      </c>
      <c r="J42" s="3">
        <f t="shared" si="1"/>
        <v>1080000</v>
      </c>
      <c r="K42" s="37">
        <v>30</v>
      </c>
      <c r="L42" s="3">
        <f t="shared" si="2"/>
        <v>1080000</v>
      </c>
    </row>
    <row r="43" spans="1:12" ht="26.25" customHeight="1" x14ac:dyDescent="0.3">
      <c r="A43" s="1">
        <v>37</v>
      </c>
      <c r="B43" s="73">
        <v>32421100</v>
      </c>
      <c r="C43" s="120" t="s">
        <v>456</v>
      </c>
      <c r="D43" s="19" t="s">
        <v>98</v>
      </c>
      <c r="E43" s="19" t="s">
        <v>99</v>
      </c>
      <c r="F43" s="24">
        <v>46000</v>
      </c>
      <c r="G43" s="37">
        <v>5</v>
      </c>
      <c r="H43" s="3">
        <f t="shared" si="0"/>
        <v>230000</v>
      </c>
      <c r="I43" s="37">
        <v>5</v>
      </c>
      <c r="J43" s="3">
        <f t="shared" si="1"/>
        <v>230000</v>
      </c>
      <c r="K43" s="37">
        <v>5</v>
      </c>
      <c r="L43" s="3">
        <f t="shared" si="2"/>
        <v>230000</v>
      </c>
    </row>
    <row r="44" spans="1:12" ht="26.25" customHeight="1" x14ac:dyDescent="0.3">
      <c r="A44" s="1">
        <v>38</v>
      </c>
      <c r="B44" s="73">
        <v>32421200</v>
      </c>
      <c r="C44" s="120" t="s">
        <v>460</v>
      </c>
      <c r="D44" s="19" t="s">
        <v>100</v>
      </c>
      <c r="E44" s="19" t="s">
        <v>101</v>
      </c>
      <c r="F44" s="24">
        <v>50</v>
      </c>
      <c r="G44" s="37">
        <v>1000</v>
      </c>
      <c r="H44" s="3">
        <f t="shared" si="0"/>
        <v>50000</v>
      </c>
      <c r="I44" s="37">
        <v>1000</v>
      </c>
      <c r="J44" s="3">
        <f t="shared" si="1"/>
        <v>50000</v>
      </c>
      <c r="K44" s="37">
        <v>990</v>
      </c>
      <c r="L44" s="3">
        <f t="shared" si="2"/>
        <v>49500</v>
      </c>
    </row>
    <row r="45" spans="1:12" ht="26.25" customHeight="1" x14ac:dyDescent="0.3">
      <c r="A45" s="1">
        <v>39</v>
      </c>
      <c r="B45" s="73">
        <v>32421300</v>
      </c>
      <c r="C45" s="121" t="s">
        <v>462</v>
      </c>
      <c r="D45" s="19" t="s">
        <v>55</v>
      </c>
      <c r="E45" s="19" t="s">
        <v>102</v>
      </c>
      <c r="F45" s="24">
        <v>35000</v>
      </c>
      <c r="G45" s="37">
        <v>5</v>
      </c>
      <c r="H45" s="3">
        <f t="shared" si="0"/>
        <v>175000</v>
      </c>
      <c r="I45" s="37">
        <v>5</v>
      </c>
      <c r="J45" s="3">
        <f t="shared" si="1"/>
        <v>175000</v>
      </c>
      <c r="K45" s="37">
        <v>5</v>
      </c>
      <c r="L45" s="3">
        <f t="shared" si="2"/>
        <v>175000</v>
      </c>
    </row>
    <row r="46" spans="1:12" ht="26.25" customHeight="1" x14ac:dyDescent="0.3">
      <c r="A46" s="1">
        <v>40</v>
      </c>
      <c r="B46" s="73">
        <v>32411160</v>
      </c>
      <c r="C46" s="121" t="s">
        <v>452</v>
      </c>
      <c r="D46" s="19" t="s">
        <v>62</v>
      </c>
      <c r="E46" s="19" t="s">
        <v>103</v>
      </c>
      <c r="F46" s="24">
        <v>750000</v>
      </c>
      <c r="G46" s="37">
        <v>1</v>
      </c>
      <c r="H46" s="3">
        <f t="shared" si="0"/>
        <v>750000</v>
      </c>
      <c r="I46" s="37">
        <v>0</v>
      </c>
      <c r="J46" s="3">
        <f t="shared" si="1"/>
        <v>0</v>
      </c>
      <c r="K46" s="37">
        <v>0</v>
      </c>
      <c r="L46" s="3">
        <f t="shared" si="2"/>
        <v>0</v>
      </c>
    </row>
    <row r="47" spans="1:12" ht="26.25" customHeight="1" x14ac:dyDescent="0.3">
      <c r="A47" s="1">
        <v>41</v>
      </c>
      <c r="B47" s="73">
        <v>38631600</v>
      </c>
      <c r="C47" s="120" t="s">
        <v>468</v>
      </c>
      <c r="D47" s="19" t="s">
        <v>104</v>
      </c>
      <c r="E47" s="19" t="s">
        <v>105</v>
      </c>
      <c r="F47" s="24">
        <v>25000</v>
      </c>
      <c r="G47" s="37">
        <v>2</v>
      </c>
      <c r="H47" s="3">
        <f t="shared" si="0"/>
        <v>50000</v>
      </c>
      <c r="I47" s="37">
        <v>1</v>
      </c>
      <c r="J47" s="3">
        <f t="shared" si="1"/>
        <v>25000</v>
      </c>
      <c r="K47" s="37">
        <v>1</v>
      </c>
      <c r="L47" s="3">
        <f t="shared" si="2"/>
        <v>25000</v>
      </c>
    </row>
    <row r="48" spans="1:12" ht="26.25" customHeight="1" x14ac:dyDescent="0.3">
      <c r="A48" s="1">
        <v>42</v>
      </c>
      <c r="B48" s="73">
        <v>38631600</v>
      </c>
      <c r="C48" s="120" t="s">
        <v>468</v>
      </c>
      <c r="D48" s="19" t="s">
        <v>106</v>
      </c>
      <c r="E48" s="19" t="s">
        <v>107</v>
      </c>
      <c r="F48" s="24">
        <v>600000</v>
      </c>
      <c r="G48" s="37">
        <v>1</v>
      </c>
      <c r="H48" s="3">
        <f t="shared" si="0"/>
        <v>600000</v>
      </c>
      <c r="I48" s="37"/>
      <c r="J48" s="3"/>
      <c r="K48" s="37"/>
      <c r="L48" s="3"/>
    </row>
    <row r="49" spans="1:12" ht="26.25" customHeight="1" x14ac:dyDescent="0.3">
      <c r="A49" s="1">
        <v>43</v>
      </c>
      <c r="B49" s="73">
        <v>32421200</v>
      </c>
      <c r="C49" s="120" t="s">
        <v>460</v>
      </c>
      <c r="D49" s="19" t="s">
        <v>108</v>
      </c>
      <c r="E49" s="19" t="s">
        <v>108</v>
      </c>
      <c r="F49" s="24">
        <v>25000</v>
      </c>
      <c r="G49" s="37">
        <v>20</v>
      </c>
      <c r="H49" s="3">
        <f t="shared" si="0"/>
        <v>500000</v>
      </c>
      <c r="I49" s="37">
        <v>20</v>
      </c>
      <c r="J49" s="3">
        <f t="shared" si="1"/>
        <v>500000</v>
      </c>
      <c r="K49" s="37">
        <v>10</v>
      </c>
      <c r="L49" s="3">
        <f t="shared" si="2"/>
        <v>250000</v>
      </c>
    </row>
    <row r="50" spans="1:12" ht="26.25" customHeight="1" x14ac:dyDescent="0.3">
      <c r="A50" s="1">
        <v>44</v>
      </c>
      <c r="B50" s="73">
        <v>32421200</v>
      </c>
      <c r="C50" s="120" t="s">
        <v>460</v>
      </c>
      <c r="D50" s="19" t="s">
        <v>109</v>
      </c>
      <c r="E50" s="19" t="s">
        <v>109</v>
      </c>
      <c r="F50" s="24">
        <v>2500</v>
      </c>
      <c r="G50" s="37">
        <v>5</v>
      </c>
      <c r="H50" s="3">
        <f t="shared" si="0"/>
        <v>12500</v>
      </c>
      <c r="I50" s="37">
        <v>5</v>
      </c>
      <c r="J50" s="3">
        <f t="shared" si="1"/>
        <v>12500</v>
      </c>
      <c r="K50" s="37">
        <v>4</v>
      </c>
      <c r="L50" s="3">
        <f t="shared" si="2"/>
        <v>10000</v>
      </c>
    </row>
    <row r="51" spans="1:12" ht="26.25" customHeight="1" x14ac:dyDescent="0.3">
      <c r="A51" s="1">
        <v>45</v>
      </c>
      <c r="B51" s="73">
        <v>38631600</v>
      </c>
      <c r="C51" s="120" t="s">
        <v>468</v>
      </c>
      <c r="D51" s="19" t="s">
        <v>110</v>
      </c>
      <c r="E51" s="19" t="s">
        <v>111</v>
      </c>
      <c r="F51" s="24">
        <v>2500</v>
      </c>
      <c r="G51" s="37">
        <v>10</v>
      </c>
      <c r="H51" s="3">
        <f t="shared" si="0"/>
        <v>25000</v>
      </c>
      <c r="I51" s="37">
        <v>10</v>
      </c>
      <c r="J51" s="3">
        <f t="shared" si="1"/>
        <v>25000</v>
      </c>
      <c r="K51" s="37">
        <v>10</v>
      </c>
      <c r="L51" s="3">
        <f t="shared" si="2"/>
        <v>25000</v>
      </c>
    </row>
    <row r="52" spans="1:12" ht="26.25" customHeight="1" x14ac:dyDescent="0.3">
      <c r="A52" s="1">
        <v>46</v>
      </c>
      <c r="B52" s="73">
        <v>32421200</v>
      </c>
      <c r="C52" s="120" t="s">
        <v>460</v>
      </c>
      <c r="D52" s="19" t="s">
        <v>212</v>
      </c>
      <c r="E52" s="19" t="s">
        <v>112</v>
      </c>
      <c r="F52" s="24">
        <v>25000</v>
      </c>
      <c r="G52" s="37"/>
      <c r="H52" s="3"/>
      <c r="I52" s="37">
        <v>1</v>
      </c>
      <c r="J52" s="3">
        <f t="shared" si="1"/>
        <v>25000</v>
      </c>
      <c r="K52" s="37"/>
      <c r="L52" s="3"/>
    </row>
    <row r="53" spans="1:12" ht="26.25" customHeight="1" x14ac:dyDescent="0.3">
      <c r="A53" s="1">
        <v>47</v>
      </c>
      <c r="B53" s="73">
        <v>38631600</v>
      </c>
      <c r="C53" s="120" t="s">
        <v>468</v>
      </c>
      <c r="D53" s="19" t="s">
        <v>113</v>
      </c>
      <c r="E53" s="19" t="s">
        <v>114</v>
      </c>
      <c r="F53" s="24">
        <v>80000</v>
      </c>
      <c r="G53" s="37">
        <v>1</v>
      </c>
      <c r="H53" s="3">
        <f t="shared" si="0"/>
        <v>80000</v>
      </c>
      <c r="I53" s="37"/>
      <c r="J53" s="3"/>
      <c r="K53" s="37"/>
      <c r="L53" s="3"/>
    </row>
    <row r="54" spans="1:12" ht="26.25" customHeight="1" x14ac:dyDescent="0.3">
      <c r="A54" s="1">
        <v>48</v>
      </c>
      <c r="B54" s="73">
        <v>38631600</v>
      </c>
      <c r="C54" s="120" t="s">
        <v>468</v>
      </c>
      <c r="D54" s="19" t="s">
        <v>115</v>
      </c>
      <c r="E54" s="19" t="s">
        <v>116</v>
      </c>
      <c r="F54" s="24">
        <v>200000</v>
      </c>
      <c r="G54" s="37"/>
      <c r="H54" s="3"/>
      <c r="I54" s="37">
        <v>1</v>
      </c>
      <c r="J54" s="3">
        <f t="shared" si="1"/>
        <v>200000</v>
      </c>
      <c r="K54" s="37"/>
      <c r="L54" s="3"/>
    </row>
    <row r="55" spans="1:12" ht="26.25" customHeight="1" thickBot="1" x14ac:dyDescent="0.35">
      <c r="A55" s="1">
        <v>49</v>
      </c>
      <c r="B55" s="73">
        <v>38631600</v>
      </c>
      <c r="C55" s="120" t="s">
        <v>468</v>
      </c>
      <c r="D55" s="19" t="s">
        <v>117</v>
      </c>
      <c r="E55" s="19" t="s">
        <v>118</v>
      </c>
      <c r="F55" s="24">
        <v>50000000</v>
      </c>
      <c r="G55" s="38">
        <v>1</v>
      </c>
      <c r="H55" s="5">
        <f t="shared" si="0"/>
        <v>50000000</v>
      </c>
      <c r="I55" s="39"/>
      <c r="J55" s="5"/>
      <c r="K55" s="39"/>
      <c r="L55" s="5"/>
    </row>
    <row r="56" spans="1:12" x14ac:dyDescent="0.3">
      <c r="A56" s="317"/>
      <c r="B56" s="317"/>
      <c r="C56" s="317"/>
      <c r="D56" s="317"/>
      <c r="E56" s="317"/>
      <c r="F56" s="318" t="s">
        <v>0</v>
      </c>
      <c r="G56" s="319"/>
      <c r="H56" s="13">
        <f>SUM(H7:H55)</f>
        <v>72537000</v>
      </c>
      <c r="I56" s="18"/>
      <c r="J56" s="13">
        <f>SUM(J7:J55)</f>
        <v>20304000</v>
      </c>
      <c r="K56" s="18"/>
      <c r="L56" s="13">
        <f>SUM(L7:L55)</f>
        <v>18579000</v>
      </c>
    </row>
    <row r="58" spans="1:12" x14ac:dyDescent="0.3">
      <c r="H58" s="27">
        <v>72537000</v>
      </c>
      <c r="J58" s="27">
        <v>20304000</v>
      </c>
      <c r="L58" s="27">
        <v>18579000</v>
      </c>
    </row>
    <row r="60" spans="1:12" x14ac:dyDescent="0.3">
      <c r="H60" s="27">
        <f>H58-H56</f>
        <v>0</v>
      </c>
      <c r="J60" s="27">
        <f>J58-J56</f>
        <v>0</v>
      </c>
      <c r="L60" s="27">
        <f>L58-L56</f>
        <v>0</v>
      </c>
    </row>
  </sheetData>
  <mergeCells count="8">
    <mergeCell ref="A56:E56"/>
    <mergeCell ref="F56:G56"/>
    <mergeCell ref="A1:L1"/>
    <mergeCell ref="A3:L3"/>
    <mergeCell ref="A5:F5"/>
    <mergeCell ref="G5:H5"/>
    <mergeCell ref="I5:J5"/>
    <mergeCell ref="K5:L5"/>
  </mergeCells>
  <pageMargins left="0.19685039370078741" right="0.19685039370078741" top="0.19685039370078741" bottom="0.19685039370078741" header="0" footer="0.11811023622047245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L133"/>
  <sheetViews>
    <sheetView topLeftCell="A118" zoomScale="115" zoomScaleNormal="115" workbookViewId="0">
      <selection activeCell="Q10" sqref="Q10"/>
    </sheetView>
  </sheetViews>
  <sheetFormatPr defaultRowHeight="15" x14ac:dyDescent="0.3"/>
  <cols>
    <col min="1" max="1" width="4.5703125" style="14" customWidth="1"/>
    <col min="2" max="2" width="11.28515625" style="14" customWidth="1"/>
    <col min="3" max="3" width="36.7109375" style="14" customWidth="1"/>
    <col min="4" max="4" width="36.7109375" style="14" hidden="1" customWidth="1"/>
    <col min="5" max="5" width="43.7109375" style="14" customWidth="1"/>
    <col min="6" max="6" width="10.140625" style="21" bestFit="1" customWidth="1"/>
    <col min="7" max="7" width="6.7109375" style="21" bestFit="1" customWidth="1"/>
    <col min="8" max="8" width="11.5703125" style="25" bestFit="1" customWidth="1"/>
    <col min="9" max="9" width="6.7109375" style="21" bestFit="1" customWidth="1"/>
    <col min="10" max="10" width="11.5703125" style="25" bestFit="1" customWidth="1"/>
    <col min="11" max="11" width="6.5703125" style="21" bestFit="1" customWidth="1"/>
    <col min="12" max="12" width="11.7109375" style="25" bestFit="1" customWidth="1"/>
    <col min="13" max="16384" width="9.140625" style="14"/>
  </cols>
  <sheetData>
    <row r="1" spans="1:12" x14ac:dyDescent="0.3">
      <c r="A1" s="320"/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</row>
    <row r="3" spans="1:12" s="15" customFormat="1" ht="67.5" customHeight="1" x14ac:dyDescent="0.25">
      <c r="A3" s="321" t="s">
        <v>588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</row>
    <row r="4" spans="1:12" ht="15.75" thickBot="1" x14ac:dyDescent="0.35"/>
    <row r="5" spans="1:12" ht="20.25" x14ac:dyDescent="0.3">
      <c r="A5" s="322"/>
      <c r="B5" s="322"/>
      <c r="C5" s="322"/>
      <c r="D5" s="322"/>
      <c r="E5" s="322"/>
      <c r="F5" s="322"/>
      <c r="G5" s="323" t="s">
        <v>1</v>
      </c>
      <c r="H5" s="324"/>
      <c r="I5" s="323" t="s">
        <v>2</v>
      </c>
      <c r="J5" s="324"/>
      <c r="K5" s="323" t="s">
        <v>9</v>
      </c>
      <c r="L5" s="324"/>
    </row>
    <row r="6" spans="1:12" ht="28.5" x14ac:dyDescent="0.3">
      <c r="A6" s="11" t="s">
        <v>3</v>
      </c>
      <c r="B6" s="11" t="s">
        <v>478</v>
      </c>
      <c r="C6" s="11" t="s">
        <v>4</v>
      </c>
      <c r="D6" s="11"/>
      <c r="E6" s="11" t="s">
        <v>5</v>
      </c>
      <c r="F6" s="12" t="s">
        <v>6</v>
      </c>
      <c r="G6" s="9" t="s">
        <v>7</v>
      </c>
      <c r="H6" s="26" t="s">
        <v>8</v>
      </c>
      <c r="I6" s="9" t="s">
        <v>7</v>
      </c>
      <c r="J6" s="26" t="s">
        <v>8</v>
      </c>
      <c r="K6" s="9" t="s">
        <v>7</v>
      </c>
      <c r="L6" s="26" t="s">
        <v>8</v>
      </c>
    </row>
    <row r="7" spans="1:12" s="65" customFormat="1" ht="28.5" customHeight="1" x14ac:dyDescent="0.3">
      <c r="A7" s="58">
        <v>1</v>
      </c>
      <c r="B7" s="59">
        <v>30121450</v>
      </c>
      <c r="C7" s="60" t="s">
        <v>315</v>
      </c>
      <c r="D7" s="60"/>
      <c r="E7" s="123" t="s">
        <v>316</v>
      </c>
      <c r="F7" s="62">
        <v>300</v>
      </c>
      <c r="G7" s="63">
        <v>60</v>
      </c>
      <c r="H7" s="64">
        <f>F7*G7</f>
        <v>18000</v>
      </c>
      <c r="I7" s="63">
        <f>G7*1.1</f>
        <v>66</v>
      </c>
      <c r="J7" s="64">
        <f>F7*I7</f>
        <v>19800</v>
      </c>
      <c r="K7" s="63">
        <f>I7*1.1</f>
        <v>72.600000000000009</v>
      </c>
      <c r="L7" s="64">
        <f>F7*K7</f>
        <v>21780.000000000004</v>
      </c>
    </row>
    <row r="8" spans="1:12" s="65" customFormat="1" ht="28.5" customHeight="1" x14ac:dyDescent="0.3">
      <c r="A8" s="58">
        <v>2</v>
      </c>
      <c r="B8" s="59">
        <v>30121450</v>
      </c>
      <c r="C8" s="60" t="s">
        <v>315</v>
      </c>
      <c r="D8" s="60"/>
      <c r="E8" s="123" t="s">
        <v>317</v>
      </c>
      <c r="F8" s="62">
        <v>600</v>
      </c>
      <c r="G8" s="63">
        <v>60</v>
      </c>
      <c r="H8" s="64">
        <f t="shared" ref="H8:H71" si="0">F8*G8</f>
        <v>36000</v>
      </c>
      <c r="I8" s="63">
        <f t="shared" ref="I8:I71" si="1">G8*1.1</f>
        <v>66</v>
      </c>
      <c r="J8" s="64">
        <f t="shared" ref="J8:J71" si="2">F8*I8</f>
        <v>39600</v>
      </c>
      <c r="K8" s="63">
        <f t="shared" ref="K8:K71" si="3">I8*1.1</f>
        <v>72.600000000000009</v>
      </c>
      <c r="L8" s="64">
        <f t="shared" ref="L8:L71" si="4">F8*K8</f>
        <v>43560.000000000007</v>
      </c>
    </row>
    <row r="9" spans="1:12" s="65" customFormat="1" ht="28.5" customHeight="1" x14ac:dyDescent="0.3">
      <c r="A9" s="58">
        <v>3</v>
      </c>
      <c r="B9" s="59">
        <v>30121450</v>
      </c>
      <c r="C9" s="60" t="s">
        <v>315</v>
      </c>
      <c r="D9" s="60"/>
      <c r="E9" s="123" t="s">
        <v>318</v>
      </c>
      <c r="F9" s="62">
        <v>740</v>
      </c>
      <c r="G9" s="63">
        <v>10</v>
      </c>
      <c r="H9" s="64">
        <f t="shared" si="0"/>
        <v>7400</v>
      </c>
      <c r="I9" s="63">
        <f t="shared" si="1"/>
        <v>11</v>
      </c>
      <c r="J9" s="64">
        <f t="shared" si="2"/>
        <v>8140</v>
      </c>
      <c r="K9" s="63">
        <f t="shared" si="3"/>
        <v>12.100000000000001</v>
      </c>
      <c r="L9" s="64">
        <f t="shared" si="4"/>
        <v>8954.0000000000018</v>
      </c>
    </row>
    <row r="10" spans="1:12" s="65" customFormat="1" ht="28.5" customHeight="1" x14ac:dyDescent="0.3">
      <c r="A10" s="58">
        <v>4</v>
      </c>
      <c r="B10" s="59">
        <v>30121450</v>
      </c>
      <c r="C10" s="60" t="s">
        <v>315</v>
      </c>
      <c r="D10" s="60"/>
      <c r="E10" s="123" t="s">
        <v>319</v>
      </c>
      <c r="F10" s="62">
        <v>1000</v>
      </c>
      <c r="G10" s="63">
        <v>20</v>
      </c>
      <c r="H10" s="64">
        <f t="shared" si="0"/>
        <v>20000</v>
      </c>
      <c r="I10" s="63">
        <f t="shared" si="1"/>
        <v>22</v>
      </c>
      <c r="J10" s="64">
        <f t="shared" si="2"/>
        <v>22000</v>
      </c>
      <c r="K10" s="63">
        <f t="shared" si="3"/>
        <v>24.200000000000003</v>
      </c>
      <c r="L10" s="64">
        <f t="shared" si="4"/>
        <v>24200.000000000004</v>
      </c>
    </row>
    <row r="11" spans="1:12" s="65" customFormat="1" ht="28.5" customHeight="1" x14ac:dyDescent="0.3">
      <c r="A11" s="58">
        <v>5</v>
      </c>
      <c r="B11" s="59">
        <v>30121450</v>
      </c>
      <c r="C11" s="60" t="s">
        <v>315</v>
      </c>
      <c r="D11" s="60"/>
      <c r="E11" s="123" t="s">
        <v>320</v>
      </c>
      <c r="F11" s="62">
        <v>500</v>
      </c>
      <c r="G11" s="63">
        <v>10</v>
      </c>
      <c r="H11" s="64">
        <f t="shared" si="0"/>
        <v>5000</v>
      </c>
      <c r="I11" s="63">
        <f t="shared" si="1"/>
        <v>11</v>
      </c>
      <c r="J11" s="64">
        <f t="shared" si="2"/>
        <v>5500</v>
      </c>
      <c r="K11" s="63">
        <f t="shared" si="3"/>
        <v>12.100000000000001</v>
      </c>
      <c r="L11" s="64">
        <f t="shared" si="4"/>
        <v>6050.0000000000009</v>
      </c>
    </row>
    <row r="12" spans="1:12" s="65" customFormat="1" ht="28.5" customHeight="1" x14ac:dyDescent="0.3">
      <c r="A12" s="58">
        <v>6</v>
      </c>
      <c r="B12" s="59">
        <v>30121450</v>
      </c>
      <c r="C12" s="60" t="s">
        <v>315</v>
      </c>
      <c r="D12" s="60"/>
      <c r="E12" s="123" t="s">
        <v>321</v>
      </c>
      <c r="F12" s="62">
        <v>1000</v>
      </c>
      <c r="G12" s="63">
        <v>60</v>
      </c>
      <c r="H12" s="64">
        <f t="shared" si="0"/>
        <v>60000</v>
      </c>
      <c r="I12" s="63">
        <f t="shared" si="1"/>
        <v>66</v>
      </c>
      <c r="J12" s="64">
        <f t="shared" si="2"/>
        <v>66000</v>
      </c>
      <c r="K12" s="63">
        <f t="shared" si="3"/>
        <v>72.600000000000009</v>
      </c>
      <c r="L12" s="64">
        <f t="shared" si="4"/>
        <v>72600.000000000015</v>
      </c>
    </row>
    <row r="13" spans="1:12" s="65" customFormat="1" ht="28.5" customHeight="1" x14ac:dyDescent="0.3">
      <c r="A13" s="58">
        <v>7</v>
      </c>
      <c r="B13" s="59">
        <v>30121450</v>
      </c>
      <c r="C13" s="60" t="s">
        <v>315</v>
      </c>
      <c r="D13" s="60"/>
      <c r="E13" s="123" t="s">
        <v>322</v>
      </c>
      <c r="F13" s="62">
        <v>5700</v>
      </c>
      <c r="G13" s="63">
        <v>50</v>
      </c>
      <c r="H13" s="64">
        <f t="shared" si="0"/>
        <v>285000</v>
      </c>
      <c r="I13" s="63">
        <f t="shared" si="1"/>
        <v>55.000000000000007</v>
      </c>
      <c r="J13" s="64">
        <f t="shared" si="2"/>
        <v>313500.00000000006</v>
      </c>
      <c r="K13" s="63">
        <f t="shared" si="3"/>
        <v>60.500000000000014</v>
      </c>
      <c r="L13" s="64">
        <f t="shared" si="4"/>
        <v>344850.00000000006</v>
      </c>
    </row>
    <row r="14" spans="1:12" s="65" customFormat="1" ht="28.5" customHeight="1" x14ac:dyDescent="0.3">
      <c r="A14" s="58">
        <v>8</v>
      </c>
      <c r="B14" s="59">
        <v>30121480</v>
      </c>
      <c r="C14" s="60" t="s">
        <v>323</v>
      </c>
      <c r="D14" s="60"/>
      <c r="E14" s="123" t="s">
        <v>324</v>
      </c>
      <c r="F14" s="62">
        <v>6000</v>
      </c>
      <c r="G14" s="63">
        <v>3</v>
      </c>
      <c r="H14" s="64">
        <f t="shared" si="0"/>
        <v>18000</v>
      </c>
      <c r="I14" s="63">
        <f t="shared" si="1"/>
        <v>3.3000000000000003</v>
      </c>
      <c r="J14" s="64">
        <f t="shared" si="2"/>
        <v>19800</v>
      </c>
      <c r="K14" s="63">
        <f t="shared" si="3"/>
        <v>3.6300000000000008</v>
      </c>
      <c r="L14" s="64">
        <f t="shared" si="4"/>
        <v>21780.000000000004</v>
      </c>
    </row>
    <row r="15" spans="1:12" s="65" customFormat="1" ht="28.5" customHeight="1" x14ac:dyDescent="0.3">
      <c r="A15" s="58">
        <v>9</v>
      </c>
      <c r="B15" s="59">
        <v>30121480</v>
      </c>
      <c r="C15" s="60" t="s">
        <v>323</v>
      </c>
      <c r="D15" s="60"/>
      <c r="E15" s="123" t="s">
        <v>325</v>
      </c>
      <c r="F15" s="62">
        <v>4000</v>
      </c>
      <c r="G15" s="63">
        <v>40</v>
      </c>
      <c r="H15" s="64">
        <f t="shared" si="0"/>
        <v>160000</v>
      </c>
      <c r="I15" s="63">
        <f t="shared" si="1"/>
        <v>44</v>
      </c>
      <c r="J15" s="64">
        <f t="shared" si="2"/>
        <v>176000</v>
      </c>
      <c r="K15" s="63">
        <f t="shared" si="3"/>
        <v>48.400000000000006</v>
      </c>
      <c r="L15" s="64">
        <f t="shared" si="4"/>
        <v>193600.00000000003</v>
      </c>
    </row>
    <row r="16" spans="1:12" s="65" customFormat="1" ht="28.5" customHeight="1" x14ac:dyDescent="0.3">
      <c r="A16" s="58">
        <v>10</v>
      </c>
      <c r="B16" s="59">
        <v>30121480</v>
      </c>
      <c r="C16" s="60" t="s">
        <v>323</v>
      </c>
      <c r="D16" s="60"/>
      <c r="E16" s="123" t="s">
        <v>326</v>
      </c>
      <c r="F16" s="62">
        <v>5000</v>
      </c>
      <c r="G16" s="63">
        <v>40</v>
      </c>
      <c r="H16" s="64">
        <f t="shared" si="0"/>
        <v>200000</v>
      </c>
      <c r="I16" s="63">
        <f t="shared" si="1"/>
        <v>44</v>
      </c>
      <c r="J16" s="64">
        <f t="shared" si="2"/>
        <v>220000</v>
      </c>
      <c r="K16" s="63">
        <f t="shared" si="3"/>
        <v>48.400000000000006</v>
      </c>
      <c r="L16" s="64">
        <f t="shared" si="4"/>
        <v>242000.00000000003</v>
      </c>
    </row>
    <row r="17" spans="1:12" s="65" customFormat="1" ht="28.5" customHeight="1" x14ac:dyDescent="0.3">
      <c r="A17" s="58">
        <v>11</v>
      </c>
      <c r="B17" s="59">
        <v>30121480</v>
      </c>
      <c r="C17" s="60" t="s">
        <v>323</v>
      </c>
      <c r="D17" s="60"/>
      <c r="E17" s="123" t="s">
        <v>327</v>
      </c>
      <c r="F17" s="62">
        <v>5000</v>
      </c>
      <c r="G17" s="63">
        <v>2</v>
      </c>
      <c r="H17" s="64">
        <f t="shared" si="0"/>
        <v>10000</v>
      </c>
      <c r="I17" s="63">
        <f t="shared" si="1"/>
        <v>2.2000000000000002</v>
      </c>
      <c r="J17" s="64">
        <f t="shared" si="2"/>
        <v>11000</v>
      </c>
      <c r="K17" s="63">
        <f t="shared" si="3"/>
        <v>2.4200000000000004</v>
      </c>
      <c r="L17" s="64">
        <f t="shared" si="4"/>
        <v>12100.000000000002</v>
      </c>
    </row>
    <row r="18" spans="1:12" s="65" customFormat="1" ht="28.5" customHeight="1" x14ac:dyDescent="0.3">
      <c r="A18" s="58">
        <v>12</v>
      </c>
      <c r="B18" s="59">
        <v>30121480</v>
      </c>
      <c r="C18" s="60" t="s">
        <v>323</v>
      </c>
      <c r="D18" s="60"/>
      <c r="E18" s="123" t="s">
        <v>328</v>
      </c>
      <c r="F18" s="62">
        <v>5000</v>
      </c>
      <c r="G18" s="63">
        <v>9</v>
      </c>
      <c r="H18" s="64">
        <f t="shared" si="0"/>
        <v>45000</v>
      </c>
      <c r="I18" s="63">
        <f t="shared" si="1"/>
        <v>9.9</v>
      </c>
      <c r="J18" s="64">
        <f t="shared" si="2"/>
        <v>49500</v>
      </c>
      <c r="K18" s="63">
        <f t="shared" si="3"/>
        <v>10.89</v>
      </c>
      <c r="L18" s="64">
        <f t="shared" si="4"/>
        <v>54450</v>
      </c>
    </row>
    <row r="19" spans="1:12" s="65" customFormat="1" ht="28.5" customHeight="1" x14ac:dyDescent="0.3">
      <c r="A19" s="58">
        <v>13</v>
      </c>
      <c r="B19" s="59">
        <v>30121480</v>
      </c>
      <c r="C19" s="60" t="s">
        <v>323</v>
      </c>
      <c r="D19" s="60"/>
      <c r="E19" s="123" t="s">
        <v>329</v>
      </c>
      <c r="F19" s="62">
        <v>5000</v>
      </c>
      <c r="G19" s="63">
        <v>10</v>
      </c>
      <c r="H19" s="64">
        <f t="shared" si="0"/>
        <v>50000</v>
      </c>
      <c r="I19" s="63">
        <f t="shared" si="1"/>
        <v>11</v>
      </c>
      <c r="J19" s="64">
        <f t="shared" si="2"/>
        <v>55000</v>
      </c>
      <c r="K19" s="63">
        <f t="shared" si="3"/>
        <v>12.100000000000001</v>
      </c>
      <c r="L19" s="64">
        <f t="shared" si="4"/>
        <v>60500.000000000007</v>
      </c>
    </row>
    <row r="20" spans="1:12" s="65" customFormat="1" ht="28.5" customHeight="1" x14ac:dyDescent="0.3">
      <c r="A20" s="58">
        <v>14</v>
      </c>
      <c r="B20" s="59">
        <v>30121480</v>
      </c>
      <c r="C20" s="60" t="s">
        <v>323</v>
      </c>
      <c r="D20" s="60"/>
      <c r="E20" s="123" t="s">
        <v>330</v>
      </c>
      <c r="F20" s="62">
        <v>5000</v>
      </c>
      <c r="G20" s="63">
        <v>5</v>
      </c>
      <c r="H20" s="64">
        <f t="shared" si="0"/>
        <v>25000</v>
      </c>
      <c r="I20" s="63">
        <f t="shared" si="1"/>
        <v>5.5</v>
      </c>
      <c r="J20" s="64">
        <f t="shared" si="2"/>
        <v>27500</v>
      </c>
      <c r="K20" s="63">
        <f t="shared" si="3"/>
        <v>6.0500000000000007</v>
      </c>
      <c r="L20" s="64">
        <f t="shared" si="4"/>
        <v>30250.000000000004</v>
      </c>
    </row>
    <row r="21" spans="1:12" s="65" customFormat="1" ht="28.5" customHeight="1" x14ac:dyDescent="0.3">
      <c r="A21" s="58">
        <v>15</v>
      </c>
      <c r="B21" s="59">
        <v>30121480</v>
      </c>
      <c r="C21" s="60" t="s">
        <v>323</v>
      </c>
      <c r="D21" s="60"/>
      <c r="E21" s="123" t="s">
        <v>331</v>
      </c>
      <c r="F21" s="62">
        <v>100000</v>
      </c>
      <c r="G21" s="63">
        <v>5</v>
      </c>
      <c r="H21" s="64">
        <f t="shared" si="0"/>
        <v>500000</v>
      </c>
      <c r="I21" s="63">
        <f t="shared" si="1"/>
        <v>5.5</v>
      </c>
      <c r="J21" s="64">
        <f t="shared" si="2"/>
        <v>550000</v>
      </c>
      <c r="K21" s="63">
        <f t="shared" si="3"/>
        <v>6.0500000000000007</v>
      </c>
      <c r="L21" s="64">
        <f t="shared" si="4"/>
        <v>605000.00000000012</v>
      </c>
    </row>
    <row r="22" spans="1:12" s="65" customFormat="1" ht="28.5" customHeight="1" x14ac:dyDescent="0.3">
      <c r="A22" s="58">
        <v>16</v>
      </c>
      <c r="B22" s="59">
        <v>30121480</v>
      </c>
      <c r="C22" s="60" t="s">
        <v>323</v>
      </c>
      <c r="D22" s="60"/>
      <c r="E22" s="123" t="s">
        <v>332</v>
      </c>
      <c r="F22" s="62">
        <v>6000</v>
      </c>
      <c r="G22" s="63">
        <v>10</v>
      </c>
      <c r="H22" s="64">
        <f t="shared" si="0"/>
        <v>60000</v>
      </c>
      <c r="I22" s="63">
        <f t="shared" si="1"/>
        <v>11</v>
      </c>
      <c r="J22" s="64">
        <f t="shared" si="2"/>
        <v>66000</v>
      </c>
      <c r="K22" s="63">
        <f t="shared" si="3"/>
        <v>12.100000000000001</v>
      </c>
      <c r="L22" s="64">
        <f t="shared" si="4"/>
        <v>72600.000000000015</v>
      </c>
    </row>
    <row r="23" spans="1:12" s="65" customFormat="1" ht="28.5" customHeight="1" x14ac:dyDescent="0.3">
      <c r="A23" s="58">
        <v>17</v>
      </c>
      <c r="B23" s="59">
        <v>30121500</v>
      </c>
      <c r="C23" s="60" t="s">
        <v>333</v>
      </c>
      <c r="D23" s="60"/>
      <c r="E23" s="123" t="s">
        <v>334</v>
      </c>
      <c r="F23" s="62">
        <v>30000</v>
      </c>
      <c r="G23" s="63">
        <v>10</v>
      </c>
      <c r="H23" s="64">
        <f t="shared" si="0"/>
        <v>300000</v>
      </c>
      <c r="I23" s="63">
        <f t="shared" si="1"/>
        <v>11</v>
      </c>
      <c r="J23" s="64">
        <f t="shared" si="2"/>
        <v>330000</v>
      </c>
      <c r="K23" s="63">
        <f t="shared" si="3"/>
        <v>12.100000000000001</v>
      </c>
      <c r="L23" s="64">
        <f t="shared" si="4"/>
        <v>363000.00000000006</v>
      </c>
    </row>
    <row r="24" spans="1:12" s="65" customFormat="1" ht="28.5" customHeight="1" x14ac:dyDescent="0.3">
      <c r="A24" s="58">
        <v>18</v>
      </c>
      <c r="B24" s="59">
        <v>30121500</v>
      </c>
      <c r="C24" s="60" t="s">
        <v>333</v>
      </c>
      <c r="D24" s="60"/>
      <c r="E24" s="123" t="s">
        <v>335</v>
      </c>
      <c r="F24" s="62">
        <v>200000</v>
      </c>
      <c r="G24" s="63">
        <v>4</v>
      </c>
      <c r="H24" s="64">
        <f t="shared" si="0"/>
        <v>800000</v>
      </c>
      <c r="I24" s="63">
        <f t="shared" si="1"/>
        <v>4.4000000000000004</v>
      </c>
      <c r="J24" s="64">
        <f t="shared" si="2"/>
        <v>880000.00000000012</v>
      </c>
      <c r="K24" s="63">
        <f t="shared" si="3"/>
        <v>4.8400000000000007</v>
      </c>
      <c r="L24" s="64">
        <f t="shared" si="4"/>
        <v>968000.00000000012</v>
      </c>
    </row>
    <row r="25" spans="1:12" s="65" customFormat="1" ht="28.5" customHeight="1" x14ac:dyDescent="0.3">
      <c r="A25" s="58">
        <v>19</v>
      </c>
      <c r="B25" s="59">
        <v>30121500</v>
      </c>
      <c r="C25" s="60" t="s">
        <v>333</v>
      </c>
      <c r="D25" s="60"/>
      <c r="E25" s="123" t="s">
        <v>336</v>
      </c>
      <c r="F25" s="62">
        <v>160000</v>
      </c>
      <c r="G25" s="63">
        <v>5</v>
      </c>
      <c r="H25" s="64">
        <f t="shared" si="0"/>
        <v>800000</v>
      </c>
      <c r="I25" s="63">
        <f t="shared" si="1"/>
        <v>5.5</v>
      </c>
      <c r="J25" s="64">
        <f t="shared" si="2"/>
        <v>880000</v>
      </c>
      <c r="K25" s="63">
        <f t="shared" si="3"/>
        <v>6.0500000000000007</v>
      </c>
      <c r="L25" s="64">
        <f t="shared" si="4"/>
        <v>968000.00000000012</v>
      </c>
    </row>
    <row r="26" spans="1:12" s="65" customFormat="1" ht="28.5" customHeight="1" x14ac:dyDescent="0.3">
      <c r="A26" s="58">
        <v>20</v>
      </c>
      <c r="B26" s="59">
        <v>30121500</v>
      </c>
      <c r="C26" s="60" t="s">
        <v>333</v>
      </c>
      <c r="D26" s="60"/>
      <c r="E26" s="123" t="s">
        <v>337</v>
      </c>
      <c r="F26" s="62">
        <v>35000</v>
      </c>
      <c r="G26" s="63">
        <v>10</v>
      </c>
      <c r="H26" s="64">
        <f t="shared" si="0"/>
        <v>350000</v>
      </c>
      <c r="I26" s="63">
        <f t="shared" si="1"/>
        <v>11</v>
      </c>
      <c r="J26" s="64">
        <f t="shared" si="2"/>
        <v>385000</v>
      </c>
      <c r="K26" s="63">
        <f t="shared" si="3"/>
        <v>12.100000000000001</v>
      </c>
      <c r="L26" s="64">
        <f t="shared" si="4"/>
        <v>423500.00000000006</v>
      </c>
    </row>
    <row r="27" spans="1:12" s="65" customFormat="1" ht="28.5" customHeight="1" x14ac:dyDescent="0.3">
      <c r="A27" s="58">
        <v>21</v>
      </c>
      <c r="B27" s="59">
        <v>30121500</v>
      </c>
      <c r="C27" s="60" t="s">
        <v>333</v>
      </c>
      <c r="D27" s="60"/>
      <c r="E27" s="123" t="s">
        <v>338</v>
      </c>
      <c r="F27" s="62">
        <v>3500</v>
      </c>
      <c r="G27" s="63">
        <v>30</v>
      </c>
      <c r="H27" s="64">
        <f t="shared" si="0"/>
        <v>105000</v>
      </c>
      <c r="I27" s="63">
        <f t="shared" si="1"/>
        <v>33</v>
      </c>
      <c r="J27" s="64">
        <f t="shared" si="2"/>
        <v>115500</v>
      </c>
      <c r="K27" s="63">
        <f t="shared" si="3"/>
        <v>36.300000000000004</v>
      </c>
      <c r="L27" s="64">
        <f t="shared" si="4"/>
        <v>127050.00000000001</v>
      </c>
    </row>
    <row r="28" spans="1:12" s="65" customFormat="1" ht="28.5" customHeight="1" x14ac:dyDescent="0.3">
      <c r="A28" s="58">
        <v>22</v>
      </c>
      <c r="B28" s="59">
        <v>30121500</v>
      </c>
      <c r="C28" s="60" t="s">
        <v>333</v>
      </c>
      <c r="D28" s="60"/>
      <c r="E28" s="123" t="s">
        <v>339</v>
      </c>
      <c r="F28" s="62">
        <v>6000</v>
      </c>
      <c r="G28" s="63">
        <v>20</v>
      </c>
      <c r="H28" s="64">
        <f t="shared" si="0"/>
        <v>120000</v>
      </c>
      <c r="I28" s="63">
        <f t="shared" si="1"/>
        <v>22</v>
      </c>
      <c r="J28" s="64">
        <f t="shared" si="2"/>
        <v>132000</v>
      </c>
      <c r="K28" s="63">
        <f t="shared" si="3"/>
        <v>24.200000000000003</v>
      </c>
      <c r="L28" s="64">
        <f t="shared" si="4"/>
        <v>145200.00000000003</v>
      </c>
    </row>
    <row r="29" spans="1:12" s="65" customFormat="1" ht="28.5" customHeight="1" x14ac:dyDescent="0.3">
      <c r="A29" s="58">
        <v>23</v>
      </c>
      <c r="B29" s="59">
        <v>30121500</v>
      </c>
      <c r="C29" s="60" t="s">
        <v>333</v>
      </c>
      <c r="D29" s="60"/>
      <c r="E29" s="123" t="s">
        <v>340</v>
      </c>
      <c r="F29" s="62">
        <v>4500</v>
      </c>
      <c r="G29" s="63">
        <v>5</v>
      </c>
      <c r="H29" s="64">
        <f t="shared" si="0"/>
        <v>22500</v>
      </c>
      <c r="I29" s="63">
        <f t="shared" si="1"/>
        <v>5.5</v>
      </c>
      <c r="J29" s="64">
        <f t="shared" si="2"/>
        <v>24750</v>
      </c>
      <c r="K29" s="63">
        <f t="shared" si="3"/>
        <v>6.0500000000000007</v>
      </c>
      <c r="L29" s="64">
        <f t="shared" si="4"/>
        <v>27225.000000000004</v>
      </c>
    </row>
    <row r="30" spans="1:12" s="65" customFormat="1" ht="28.5" customHeight="1" x14ac:dyDescent="0.3">
      <c r="A30" s="58">
        <v>24</v>
      </c>
      <c r="B30" s="59">
        <v>30121500</v>
      </c>
      <c r="C30" s="60" t="s">
        <v>333</v>
      </c>
      <c r="D30" s="60"/>
      <c r="E30" s="123" t="s">
        <v>341</v>
      </c>
      <c r="F30" s="62">
        <v>2500</v>
      </c>
      <c r="G30" s="63">
        <v>25</v>
      </c>
      <c r="H30" s="64">
        <f t="shared" si="0"/>
        <v>62500</v>
      </c>
      <c r="I30" s="63">
        <f t="shared" si="1"/>
        <v>27.500000000000004</v>
      </c>
      <c r="J30" s="64">
        <f t="shared" si="2"/>
        <v>68750.000000000015</v>
      </c>
      <c r="K30" s="63">
        <f t="shared" si="3"/>
        <v>30.250000000000007</v>
      </c>
      <c r="L30" s="64">
        <f t="shared" si="4"/>
        <v>75625.000000000015</v>
      </c>
    </row>
    <row r="31" spans="1:12" s="65" customFormat="1" ht="28.5" customHeight="1" x14ac:dyDescent="0.3">
      <c r="A31" s="58">
        <v>25</v>
      </c>
      <c r="B31" s="59">
        <v>30121500</v>
      </c>
      <c r="C31" s="60" t="s">
        <v>333</v>
      </c>
      <c r="D31" s="60"/>
      <c r="E31" s="123" t="s">
        <v>342</v>
      </c>
      <c r="F31" s="62">
        <v>3500</v>
      </c>
      <c r="G31" s="63">
        <v>10</v>
      </c>
      <c r="H31" s="64">
        <f t="shared" si="0"/>
        <v>35000</v>
      </c>
      <c r="I31" s="63">
        <f t="shared" si="1"/>
        <v>11</v>
      </c>
      <c r="J31" s="64">
        <f t="shared" si="2"/>
        <v>38500</v>
      </c>
      <c r="K31" s="63">
        <f t="shared" si="3"/>
        <v>12.100000000000001</v>
      </c>
      <c r="L31" s="64">
        <f t="shared" si="4"/>
        <v>42350.000000000007</v>
      </c>
    </row>
    <row r="32" spans="1:12" s="65" customFormat="1" ht="28.5" customHeight="1" x14ac:dyDescent="0.3">
      <c r="A32" s="58">
        <v>26</v>
      </c>
      <c r="B32" s="59">
        <v>30121500</v>
      </c>
      <c r="C32" s="60" t="s">
        <v>333</v>
      </c>
      <c r="D32" s="60"/>
      <c r="E32" s="123" t="s">
        <v>343</v>
      </c>
      <c r="F32" s="62">
        <v>4500</v>
      </c>
      <c r="G32" s="63">
        <v>150</v>
      </c>
      <c r="H32" s="64">
        <f t="shared" si="0"/>
        <v>675000</v>
      </c>
      <c r="I32" s="63">
        <f t="shared" si="1"/>
        <v>165</v>
      </c>
      <c r="J32" s="64">
        <f t="shared" si="2"/>
        <v>742500</v>
      </c>
      <c r="K32" s="63">
        <f t="shared" si="3"/>
        <v>181.50000000000003</v>
      </c>
      <c r="L32" s="64">
        <f t="shared" si="4"/>
        <v>816750.00000000012</v>
      </c>
    </row>
    <row r="33" spans="1:12" s="65" customFormat="1" ht="28.5" customHeight="1" x14ac:dyDescent="0.3">
      <c r="A33" s="58">
        <v>27</v>
      </c>
      <c r="B33" s="59">
        <v>30121500</v>
      </c>
      <c r="C33" s="60" t="s">
        <v>333</v>
      </c>
      <c r="D33" s="60"/>
      <c r="E33" s="123" t="s">
        <v>344</v>
      </c>
      <c r="F33" s="62">
        <v>4500</v>
      </c>
      <c r="G33" s="63">
        <v>100</v>
      </c>
      <c r="H33" s="64">
        <f t="shared" si="0"/>
        <v>450000</v>
      </c>
      <c r="I33" s="63">
        <f t="shared" si="1"/>
        <v>110.00000000000001</v>
      </c>
      <c r="J33" s="64">
        <f t="shared" si="2"/>
        <v>495000.00000000006</v>
      </c>
      <c r="K33" s="63">
        <f t="shared" si="3"/>
        <v>121.00000000000003</v>
      </c>
      <c r="L33" s="64">
        <f t="shared" si="4"/>
        <v>544500.00000000012</v>
      </c>
    </row>
    <row r="34" spans="1:12" s="65" customFormat="1" ht="28.5" customHeight="1" x14ac:dyDescent="0.3">
      <c r="A34" s="58">
        <v>28</v>
      </c>
      <c r="B34" s="59">
        <v>30121500</v>
      </c>
      <c r="C34" s="60" t="s">
        <v>333</v>
      </c>
      <c r="D34" s="60"/>
      <c r="E34" s="123" t="s">
        <v>345</v>
      </c>
      <c r="F34" s="62">
        <v>2500</v>
      </c>
      <c r="G34" s="63">
        <v>450</v>
      </c>
      <c r="H34" s="64">
        <f t="shared" si="0"/>
        <v>1125000</v>
      </c>
      <c r="I34" s="63">
        <f t="shared" si="1"/>
        <v>495.00000000000006</v>
      </c>
      <c r="J34" s="64">
        <f t="shared" si="2"/>
        <v>1237500.0000000002</v>
      </c>
      <c r="K34" s="63">
        <f t="shared" si="3"/>
        <v>544.50000000000011</v>
      </c>
      <c r="L34" s="64">
        <f t="shared" si="4"/>
        <v>1361250.0000000002</v>
      </c>
    </row>
    <row r="35" spans="1:12" s="65" customFormat="1" ht="28.5" customHeight="1" x14ac:dyDescent="0.3">
      <c r="A35" s="58">
        <v>29</v>
      </c>
      <c r="B35" s="59">
        <v>30121500</v>
      </c>
      <c r="C35" s="60" t="s">
        <v>333</v>
      </c>
      <c r="D35" s="60"/>
      <c r="E35" s="123" t="s">
        <v>346</v>
      </c>
      <c r="F35" s="62">
        <v>2500</v>
      </c>
      <c r="G35" s="63">
        <v>450</v>
      </c>
      <c r="H35" s="64">
        <f t="shared" si="0"/>
        <v>1125000</v>
      </c>
      <c r="I35" s="63">
        <f t="shared" si="1"/>
        <v>495.00000000000006</v>
      </c>
      <c r="J35" s="64">
        <f t="shared" si="2"/>
        <v>1237500.0000000002</v>
      </c>
      <c r="K35" s="63">
        <f t="shared" si="3"/>
        <v>544.50000000000011</v>
      </c>
      <c r="L35" s="64">
        <f t="shared" si="4"/>
        <v>1361250.0000000002</v>
      </c>
    </row>
    <row r="36" spans="1:12" s="65" customFormat="1" ht="28.5" customHeight="1" x14ac:dyDescent="0.3">
      <c r="A36" s="58">
        <v>30</v>
      </c>
      <c r="B36" s="59">
        <v>30121500</v>
      </c>
      <c r="C36" s="60" t="s">
        <v>333</v>
      </c>
      <c r="D36" s="60"/>
      <c r="E36" s="123" t="s">
        <v>347</v>
      </c>
      <c r="F36" s="62">
        <v>2500</v>
      </c>
      <c r="G36" s="63">
        <v>2</v>
      </c>
      <c r="H36" s="64">
        <f t="shared" si="0"/>
        <v>5000</v>
      </c>
      <c r="I36" s="63">
        <f t="shared" si="1"/>
        <v>2.2000000000000002</v>
      </c>
      <c r="J36" s="64">
        <f t="shared" si="2"/>
        <v>5500</v>
      </c>
      <c r="K36" s="63">
        <f t="shared" si="3"/>
        <v>2.4200000000000004</v>
      </c>
      <c r="L36" s="64">
        <f t="shared" si="4"/>
        <v>6050.0000000000009</v>
      </c>
    </row>
    <row r="37" spans="1:12" s="65" customFormat="1" ht="28.5" customHeight="1" x14ac:dyDescent="0.3">
      <c r="A37" s="58">
        <v>31</v>
      </c>
      <c r="B37" s="59">
        <v>30121500</v>
      </c>
      <c r="C37" s="60" t="s">
        <v>333</v>
      </c>
      <c r="D37" s="60"/>
      <c r="E37" s="123" t="s">
        <v>348</v>
      </c>
      <c r="F37" s="62">
        <v>5500</v>
      </c>
      <c r="G37" s="63">
        <v>40</v>
      </c>
      <c r="H37" s="64">
        <f t="shared" si="0"/>
        <v>220000</v>
      </c>
      <c r="I37" s="63">
        <f t="shared" si="1"/>
        <v>44</v>
      </c>
      <c r="J37" s="64">
        <f t="shared" si="2"/>
        <v>242000</v>
      </c>
      <c r="K37" s="63">
        <f t="shared" si="3"/>
        <v>48.400000000000006</v>
      </c>
      <c r="L37" s="64">
        <f t="shared" si="4"/>
        <v>266200.00000000006</v>
      </c>
    </row>
    <row r="38" spans="1:12" s="65" customFormat="1" ht="28.5" customHeight="1" x14ac:dyDescent="0.3">
      <c r="A38" s="58">
        <v>32</v>
      </c>
      <c r="B38" s="59">
        <v>30121500</v>
      </c>
      <c r="C38" s="60" t="s">
        <v>333</v>
      </c>
      <c r="D38" s="60"/>
      <c r="E38" s="123" t="s">
        <v>349</v>
      </c>
      <c r="F38" s="62">
        <v>7500</v>
      </c>
      <c r="G38" s="63">
        <v>50</v>
      </c>
      <c r="H38" s="64">
        <f t="shared" si="0"/>
        <v>375000</v>
      </c>
      <c r="I38" s="63">
        <f t="shared" si="1"/>
        <v>55.000000000000007</v>
      </c>
      <c r="J38" s="64">
        <f t="shared" si="2"/>
        <v>412500.00000000006</v>
      </c>
      <c r="K38" s="63">
        <f t="shared" si="3"/>
        <v>60.500000000000014</v>
      </c>
      <c r="L38" s="64">
        <f t="shared" si="4"/>
        <v>453750.00000000012</v>
      </c>
    </row>
    <row r="39" spans="1:12" s="65" customFormat="1" ht="28.5" customHeight="1" x14ac:dyDescent="0.3">
      <c r="A39" s="58">
        <v>33</v>
      </c>
      <c r="B39" s="59">
        <v>30121500</v>
      </c>
      <c r="C39" s="60" t="s">
        <v>333</v>
      </c>
      <c r="D39" s="60"/>
      <c r="E39" s="123" t="s">
        <v>350</v>
      </c>
      <c r="F39" s="62">
        <v>4500</v>
      </c>
      <c r="G39" s="63">
        <v>3</v>
      </c>
      <c r="H39" s="64">
        <f t="shared" si="0"/>
        <v>13500</v>
      </c>
      <c r="I39" s="63">
        <f t="shared" si="1"/>
        <v>3.3000000000000003</v>
      </c>
      <c r="J39" s="64">
        <f t="shared" si="2"/>
        <v>14850.000000000002</v>
      </c>
      <c r="K39" s="63">
        <f t="shared" si="3"/>
        <v>3.6300000000000008</v>
      </c>
      <c r="L39" s="64">
        <f t="shared" si="4"/>
        <v>16335.000000000004</v>
      </c>
    </row>
    <row r="40" spans="1:12" s="65" customFormat="1" ht="28.5" customHeight="1" x14ac:dyDescent="0.3">
      <c r="A40" s="58">
        <v>34</v>
      </c>
      <c r="B40" s="59">
        <v>30121500</v>
      </c>
      <c r="C40" s="60" t="s">
        <v>333</v>
      </c>
      <c r="D40" s="60"/>
      <c r="E40" s="123" t="s">
        <v>351</v>
      </c>
      <c r="F40" s="62">
        <v>7500</v>
      </c>
      <c r="G40" s="63">
        <v>10</v>
      </c>
      <c r="H40" s="64">
        <f t="shared" si="0"/>
        <v>75000</v>
      </c>
      <c r="I40" s="63">
        <f t="shared" si="1"/>
        <v>11</v>
      </c>
      <c r="J40" s="64">
        <f t="shared" si="2"/>
        <v>82500</v>
      </c>
      <c r="K40" s="63">
        <f t="shared" si="3"/>
        <v>12.100000000000001</v>
      </c>
      <c r="L40" s="64">
        <f t="shared" si="4"/>
        <v>90750.000000000015</v>
      </c>
    </row>
    <row r="41" spans="1:12" s="65" customFormat="1" ht="28.5" customHeight="1" x14ac:dyDescent="0.3">
      <c r="A41" s="58">
        <v>35</v>
      </c>
      <c r="B41" s="59">
        <v>30121500</v>
      </c>
      <c r="C41" s="60" t="s">
        <v>333</v>
      </c>
      <c r="D41" s="60"/>
      <c r="E41" s="123" t="s">
        <v>352</v>
      </c>
      <c r="F41" s="62">
        <v>4000</v>
      </c>
      <c r="G41" s="63">
        <v>100</v>
      </c>
      <c r="H41" s="64">
        <f t="shared" si="0"/>
        <v>400000</v>
      </c>
      <c r="I41" s="63">
        <f t="shared" si="1"/>
        <v>110.00000000000001</v>
      </c>
      <c r="J41" s="64">
        <f t="shared" si="2"/>
        <v>440000.00000000006</v>
      </c>
      <c r="K41" s="63">
        <f t="shared" si="3"/>
        <v>121.00000000000003</v>
      </c>
      <c r="L41" s="64">
        <f t="shared" si="4"/>
        <v>484000.00000000012</v>
      </c>
    </row>
    <row r="42" spans="1:12" s="65" customFormat="1" ht="28.5" customHeight="1" x14ac:dyDescent="0.3">
      <c r="A42" s="58">
        <v>36</v>
      </c>
      <c r="B42" s="59">
        <v>30121500</v>
      </c>
      <c r="C42" s="60" t="s">
        <v>333</v>
      </c>
      <c r="D42" s="60"/>
      <c r="E42" s="123" t="s">
        <v>353</v>
      </c>
      <c r="F42" s="62">
        <v>2500</v>
      </c>
      <c r="G42" s="63">
        <v>20</v>
      </c>
      <c r="H42" s="64">
        <f t="shared" si="0"/>
        <v>50000</v>
      </c>
      <c r="I42" s="63">
        <f t="shared" si="1"/>
        <v>22</v>
      </c>
      <c r="J42" s="64">
        <f t="shared" si="2"/>
        <v>55000</v>
      </c>
      <c r="K42" s="63">
        <f t="shared" si="3"/>
        <v>24.200000000000003</v>
      </c>
      <c r="L42" s="64">
        <f t="shared" si="4"/>
        <v>60500.000000000007</v>
      </c>
    </row>
    <row r="43" spans="1:12" s="65" customFormat="1" ht="28.5" customHeight="1" x14ac:dyDescent="0.3">
      <c r="A43" s="58">
        <v>37</v>
      </c>
      <c r="B43" s="59">
        <v>30121500</v>
      </c>
      <c r="C43" s="60" t="s">
        <v>333</v>
      </c>
      <c r="D43" s="60"/>
      <c r="E43" s="123" t="s">
        <v>354</v>
      </c>
      <c r="F43" s="62">
        <v>2000</v>
      </c>
      <c r="G43" s="63">
        <v>100</v>
      </c>
      <c r="H43" s="64">
        <f t="shared" si="0"/>
        <v>200000</v>
      </c>
      <c r="I43" s="63">
        <f t="shared" si="1"/>
        <v>110.00000000000001</v>
      </c>
      <c r="J43" s="64">
        <f t="shared" si="2"/>
        <v>220000.00000000003</v>
      </c>
      <c r="K43" s="63">
        <f t="shared" si="3"/>
        <v>121.00000000000003</v>
      </c>
      <c r="L43" s="64">
        <f t="shared" si="4"/>
        <v>242000.00000000006</v>
      </c>
    </row>
    <row r="44" spans="1:12" s="65" customFormat="1" ht="28.5" customHeight="1" x14ac:dyDescent="0.3">
      <c r="A44" s="58">
        <v>38</v>
      </c>
      <c r="B44" s="59">
        <v>30121500</v>
      </c>
      <c r="C44" s="60" t="s">
        <v>333</v>
      </c>
      <c r="D44" s="60"/>
      <c r="E44" s="123" t="s">
        <v>355</v>
      </c>
      <c r="F44" s="62">
        <v>15000</v>
      </c>
      <c r="G44" s="63">
        <v>15</v>
      </c>
      <c r="H44" s="64">
        <f t="shared" si="0"/>
        <v>225000</v>
      </c>
      <c r="I44" s="63">
        <f t="shared" si="1"/>
        <v>16.5</v>
      </c>
      <c r="J44" s="64">
        <f t="shared" si="2"/>
        <v>247500</v>
      </c>
      <c r="K44" s="63">
        <f t="shared" si="3"/>
        <v>18.150000000000002</v>
      </c>
      <c r="L44" s="64">
        <f t="shared" si="4"/>
        <v>272250.00000000006</v>
      </c>
    </row>
    <row r="45" spans="1:12" s="65" customFormat="1" ht="28.5" customHeight="1" x14ac:dyDescent="0.3">
      <c r="A45" s="58">
        <v>39</v>
      </c>
      <c r="B45" s="59">
        <v>30121500</v>
      </c>
      <c r="C45" s="60" t="s">
        <v>333</v>
      </c>
      <c r="D45" s="60"/>
      <c r="E45" s="123" t="s">
        <v>356</v>
      </c>
      <c r="F45" s="62">
        <v>9000</v>
      </c>
      <c r="G45" s="63">
        <v>5</v>
      </c>
      <c r="H45" s="64">
        <f t="shared" si="0"/>
        <v>45000</v>
      </c>
      <c r="I45" s="63">
        <f t="shared" si="1"/>
        <v>5.5</v>
      </c>
      <c r="J45" s="64">
        <f t="shared" si="2"/>
        <v>49500</v>
      </c>
      <c r="K45" s="63">
        <f t="shared" si="3"/>
        <v>6.0500000000000007</v>
      </c>
      <c r="L45" s="64">
        <f t="shared" si="4"/>
        <v>54450.000000000007</v>
      </c>
    </row>
    <row r="46" spans="1:12" s="65" customFormat="1" ht="28.5" customHeight="1" x14ac:dyDescent="0.3">
      <c r="A46" s="58">
        <v>40</v>
      </c>
      <c r="B46" s="59">
        <v>30121500</v>
      </c>
      <c r="C46" s="60" t="s">
        <v>333</v>
      </c>
      <c r="D46" s="60"/>
      <c r="E46" s="123" t="s">
        <v>357</v>
      </c>
      <c r="F46" s="62">
        <v>10000</v>
      </c>
      <c r="G46" s="63">
        <v>10</v>
      </c>
      <c r="H46" s="64">
        <f t="shared" si="0"/>
        <v>100000</v>
      </c>
      <c r="I46" s="63">
        <f t="shared" si="1"/>
        <v>11</v>
      </c>
      <c r="J46" s="64">
        <f t="shared" si="2"/>
        <v>110000</v>
      </c>
      <c r="K46" s="63">
        <f t="shared" si="3"/>
        <v>12.100000000000001</v>
      </c>
      <c r="L46" s="64">
        <f t="shared" si="4"/>
        <v>121000.00000000001</v>
      </c>
    </row>
    <row r="47" spans="1:12" s="65" customFormat="1" ht="28.5" customHeight="1" x14ac:dyDescent="0.3">
      <c r="A47" s="58">
        <v>41</v>
      </c>
      <c r="B47" s="59">
        <v>30121500</v>
      </c>
      <c r="C47" s="60" t="s">
        <v>333</v>
      </c>
      <c r="D47" s="60"/>
      <c r="E47" s="123" t="s">
        <v>358</v>
      </c>
      <c r="F47" s="62">
        <v>5000</v>
      </c>
      <c r="G47" s="63">
        <v>5</v>
      </c>
      <c r="H47" s="64">
        <f t="shared" si="0"/>
        <v>25000</v>
      </c>
      <c r="I47" s="63">
        <f t="shared" si="1"/>
        <v>5.5</v>
      </c>
      <c r="J47" s="64">
        <f t="shared" si="2"/>
        <v>27500</v>
      </c>
      <c r="K47" s="63">
        <f t="shared" si="3"/>
        <v>6.0500000000000007</v>
      </c>
      <c r="L47" s="64">
        <f t="shared" si="4"/>
        <v>30250.000000000004</v>
      </c>
    </row>
    <row r="48" spans="1:12" s="65" customFormat="1" ht="28.5" customHeight="1" x14ac:dyDescent="0.3">
      <c r="A48" s="58">
        <v>42</v>
      </c>
      <c r="B48" s="59">
        <v>30121500</v>
      </c>
      <c r="C48" s="60" t="s">
        <v>333</v>
      </c>
      <c r="D48" s="60"/>
      <c r="E48" s="123" t="s">
        <v>359</v>
      </c>
      <c r="F48" s="62">
        <v>13000</v>
      </c>
      <c r="G48" s="63">
        <v>4</v>
      </c>
      <c r="H48" s="64">
        <f t="shared" si="0"/>
        <v>52000</v>
      </c>
      <c r="I48" s="63">
        <f t="shared" si="1"/>
        <v>4.4000000000000004</v>
      </c>
      <c r="J48" s="64">
        <f t="shared" si="2"/>
        <v>57200.000000000007</v>
      </c>
      <c r="K48" s="63">
        <f t="shared" si="3"/>
        <v>4.8400000000000007</v>
      </c>
      <c r="L48" s="64">
        <f t="shared" si="4"/>
        <v>62920.000000000007</v>
      </c>
    </row>
    <row r="49" spans="1:12" s="65" customFormat="1" ht="28.5" customHeight="1" x14ac:dyDescent="0.3">
      <c r="A49" s="58">
        <v>43</v>
      </c>
      <c r="B49" s="59">
        <v>30121500</v>
      </c>
      <c r="C49" s="60" t="s">
        <v>333</v>
      </c>
      <c r="D49" s="60"/>
      <c r="E49" s="123" t="s">
        <v>360</v>
      </c>
      <c r="F49" s="62">
        <v>15000</v>
      </c>
      <c r="G49" s="63">
        <v>40</v>
      </c>
      <c r="H49" s="64">
        <f t="shared" si="0"/>
        <v>600000</v>
      </c>
      <c r="I49" s="63">
        <f t="shared" si="1"/>
        <v>44</v>
      </c>
      <c r="J49" s="64">
        <f t="shared" si="2"/>
        <v>660000</v>
      </c>
      <c r="K49" s="63">
        <f t="shared" si="3"/>
        <v>48.400000000000006</v>
      </c>
      <c r="L49" s="64">
        <f t="shared" si="4"/>
        <v>726000.00000000012</v>
      </c>
    </row>
    <row r="50" spans="1:12" s="65" customFormat="1" ht="28.5" customHeight="1" x14ac:dyDescent="0.3">
      <c r="A50" s="58">
        <v>44</v>
      </c>
      <c r="B50" s="59">
        <v>30121500</v>
      </c>
      <c r="C50" s="60" t="s">
        <v>333</v>
      </c>
      <c r="D50" s="60"/>
      <c r="E50" s="123" t="s">
        <v>361</v>
      </c>
      <c r="F50" s="62">
        <v>13000</v>
      </c>
      <c r="G50" s="63">
        <v>10</v>
      </c>
      <c r="H50" s="64">
        <f t="shared" si="0"/>
        <v>130000</v>
      </c>
      <c r="I50" s="63">
        <f t="shared" si="1"/>
        <v>11</v>
      </c>
      <c r="J50" s="64">
        <f t="shared" si="2"/>
        <v>143000</v>
      </c>
      <c r="K50" s="63">
        <f t="shared" si="3"/>
        <v>12.100000000000001</v>
      </c>
      <c r="L50" s="64">
        <f t="shared" si="4"/>
        <v>157300.00000000003</v>
      </c>
    </row>
    <row r="51" spans="1:12" s="65" customFormat="1" ht="28.5" customHeight="1" x14ac:dyDescent="0.3">
      <c r="A51" s="58">
        <v>45</v>
      </c>
      <c r="B51" s="59">
        <v>30121500</v>
      </c>
      <c r="C51" s="60" t="s">
        <v>333</v>
      </c>
      <c r="D51" s="60"/>
      <c r="E51" s="123" t="s">
        <v>362</v>
      </c>
      <c r="F51" s="62">
        <v>4500</v>
      </c>
      <c r="G51" s="63">
        <v>4</v>
      </c>
      <c r="H51" s="64">
        <f t="shared" si="0"/>
        <v>18000</v>
      </c>
      <c r="I51" s="63">
        <f t="shared" si="1"/>
        <v>4.4000000000000004</v>
      </c>
      <c r="J51" s="64">
        <f t="shared" si="2"/>
        <v>19800</v>
      </c>
      <c r="K51" s="63">
        <f t="shared" si="3"/>
        <v>4.8400000000000007</v>
      </c>
      <c r="L51" s="64">
        <f t="shared" si="4"/>
        <v>21780.000000000004</v>
      </c>
    </row>
    <row r="52" spans="1:12" s="65" customFormat="1" ht="28.5" customHeight="1" x14ac:dyDescent="0.3">
      <c r="A52" s="58">
        <v>46</v>
      </c>
      <c r="B52" s="59">
        <v>30121500</v>
      </c>
      <c r="C52" s="60" t="s">
        <v>333</v>
      </c>
      <c r="D52" s="60"/>
      <c r="E52" s="123" t="s">
        <v>363</v>
      </c>
      <c r="F52" s="62">
        <v>6000</v>
      </c>
      <c r="G52" s="63">
        <v>5</v>
      </c>
      <c r="H52" s="64">
        <f t="shared" si="0"/>
        <v>30000</v>
      </c>
      <c r="I52" s="63">
        <f t="shared" si="1"/>
        <v>5.5</v>
      </c>
      <c r="J52" s="64">
        <f t="shared" si="2"/>
        <v>33000</v>
      </c>
      <c r="K52" s="63">
        <f t="shared" si="3"/>
        <v>6.0500000000000007</v>
      </c>
      <c r="L52" s="64">
        <f t="shared" si="4"/>
        <v>36300.000000000007</v>
      </c>
    </row>
    <row r="53" spans="1:12" s="65" customFormat="1" ht="28.5" customHeight="1" x14ac:dyDescent="0.3">
      <c r="A53" s="58">
        <v>47</v>
      </c>
      <c r="B53" s="59">
        <v>30121500</v>
      </c>
      <c r="C53" s="60" t="s">
        <v>333</v>
      </c>
      <c r="D53" s="60"/>
      <c r="E53" s="123" t="s">
        <v>364</v>
      </c>
      <c r="F53" s="62">
        <v>15000</v>
      </c>
      <c r="G53" s="63">
        <v>2</v>
      </c>
      <c r="H53" s="64">
        <f t="shared" si="0"/>
        <v>30000</v>
      </c>
      <c r="I53" s="63">
        <f t="shared" si="1"/>
        <v>2.2000000000000002</v>
      </c>
      <c r="J53" s="64">
        <f t="shared" si="2"/>
        <v>33000</v>
      </c>
      <c r="K53" s="63">
        <f t="shared" si="3"/>
        <v>2.4200000000000004</v>
      </c>
      <c r="L53" s="64">
        <f t="shared" si="4"/>
        <v>36300.000000000007</v>
      </c>
    </row>
    <row r="54" spans="1:12" s="65" customFormat="1" ht="28.5" customHeight="1" x14ac:dyDescent="0.3">
      <c r="A54" s="58">
        <v>48</v>
      </c>
      <c r="B54" s="59">
        <v>30121500</v>
      </c>
      <c r="C54" s="60" t="s">
        <v>333</v>
      </c>
      <c r="D54" s="60"/>
      <c r="E54" s="123" t="s">
        <v>365</v>
      </c>
      <c r="F54" s="62">
        <v>20000</v>
      </c>
      <c r="G54" s="63">
        <v>2</v>
      </c>
      <c r="H54" s="64">
        <f t="shared" si="0"/>
        <v>40000</v>
      </c>
      <c r="I54" s="63">
        <f t="shared" si="1"/>
        <v>2.2000000000000002</v>
      </c>
      <c r="J54" s="64">
        <f t="shared" si="2"/>
        <v>44000</v>
      </c>
      <c r="K54" s="63">
        <f t="shared" si="3"/>
        <v>2.4200000000000004</v>
      </c>
      <c r="L54" s="64">
        <f t="shared" si="4"/>
        <v>48400.000000000007</v>
      </c>
    </row>
    <row r="55" spans="1:12" s="65" customFormat="1" ht="28.5" customHeight="1" x14ac:dyDescent="0.3">
      <c r="A55" s="58">
        <v>49</v>
      </c>
      <c r="B55" s="59">
        <v>30121500</v>
      </c>
      <c r="C55" s="60" t="s">
        <v>333</v>
      </c>
      <c r="D55" s="60"/>
      <c r="E55" s="123" t="s">
        <v>366</v>
      </c>
      <c r="F55" s="62">
        <v>45000</v>
      </c>
      <c r="G55" s="63">
        <v>2</v>
      </c>
      <c r="H55" s="64">
        <f t="shared" si="0"/>
        <v>90000</v>
      </c>
      <c r="I55" s="63">
        <f t="shared" si="1"/>
        <v>2.2000000000000002</v>
      </c>
      <c r="J55" s="64">
        <f t="shared" si="2"/>
        <v>99000.000000000015</v>
      </c>
      <c r="K55" s="63">
        <f t="shared" si="3"/>
        <v>2.4200000000000004</v>
      </c>
      <c r="L55" s="64">
        <f t="shared" si="4"/>
        <v>108900.00000000001</v>
      </c>
    </row>
    <row r="56" spans="1:12" s="65" customFormat="1" ht="28.5" customHeight="1" x14ac:dyDescent="0.3">
      <c r="A56" s="58">
        <v>50</v>
      </c>
      <c r="B56" s="59">
        <v>30121500</v>
      </c>
      <c r="C56" s="60" t="s">
        <v>333</v>
      </c>
      <c r="D56" s="60"/>
      <c r="E56" s="123" t="s">
        <v>367</v>
      </c>
      <c r="F56" s="62">
        <v>5000</v>
      </c>
      <c r="G56" s="63">
        <v>5</v>
      </c>
      <c r="H56" s="64">
        <f t="shared" si="0"/>
        <v>25000</v>
      </c>
      <c r="I56" s="63">
        <f t="shared" si="1"/>
        <v>5.5</v>
      </c>
      <c r="J56" s="64">
        <f t="shared" si="2"/>
        <v>27500</v>
      </c>
      <c r="K56" s="63">
        <f t="shared" si="3"/>
        <v>6.0500000000000007</v>
      </c>
      <c r="L56" s="64">
        <f t="shared" si="4"/>
        <v>30250.000000000004</v>
      </c>
    </row>
    <row r="57" spans="1:12" s="65" customFormat="1" ht="28.5" customHeight="1" x14ac:dyDescent="0.3">
      <c r="A57" s="58">
        <v>51</v>
      </c>
      <c r="B57" s="59">
        <v>30121500</v>
      </c>
      <c r="C57" s="60" t="s">
        <v>333</v>
      </c>
      <c r="D57" s="60"/>
      <c r="E57" s="123" t="s">
        <v>368</v>
      </c>
      <c r="F57" s="62">
        <v>15000</v>
      </c>
      <c r="G57" s="63">
        <v>2</v>
      </c>
      <c r="H57" s="64">
        <f t="shared" si="0"/>
        <v>30000</v>
      </c>
      <c r="I57" s="63">
        <f t="shared" si="1"/>
        <v>2.2000000000000002</v>
      </c>
      <c r="J57" s="64">
        <f t="shared" si="2"/>
        <v>33000</v>
      </c>
      <c r="K57" s="63">
        <f t="shared" si="3"/>
        <v>2.4200000000000004</v>
      </c>
      <c r="L57" s="64">
        <f t="shared" si="4"/>
        <v>36300.000000000007</v>
      </c>
    </row>
    <row r="58" spans="1:12" s="65" customFormat="1" ht="28.5" customHeight="1" x14ac:dyDescent="0.3">
      <c r="A58" s="58">
        <v>52</v>
      </c>
      <c r="B58" s="59">
        <v>30121500</v>
      </c>
      <c r="C58" s="60" t="s">
        <v>333</v>
      </c>
      <c r="D58" s="60"/>
      <c r="E58" s="123" t="s">
        <v>369</v>
      </c>
      <c r="F58" s="62">
        <v>250000</v>
      </c>
      <c r="G58" s="63">
        <v>2</v>
      </c>
      <c r="H58" s="64">
        <f t="shared" si="0"/>
        <v>500000</v>
      </c>
      <c r="I58" s="63">
        <f t="shared" si="1"/>
        <v>2.2000000000000002</v>
      </c>
      <c r="J58" s="64">
        <f t="shared" si="2"/>
        <v>550000</v>
      </c>
      <c r="K58" s="63">
        <f t="shared" si="3"/>
        <v>2.4200000000000004</v>
      </c>
      <c r="L58" s="64">
        <f t="shared" si="4"/>
        <v>605000.00000000012</v>
      </c>
    </row>
    <row r="59" spans="1:12" s="65" customFormat="1" ht="28.5" customHeight="1" x14ac:dyDescent="0.3">
      <c r="A59" s="58">
        <v>53</v>
      </c>
      <c r="B59" s="59">
        <v>30121500</v>
      </c>
      <c r="C59" s="60" t="s">
        <v>333</v>
      </c>
      <c r="D59" s="60"/>
      <c r="E59" s="123" t="s">
        <v>370</v>
      </c>
      <c r="F59" s="62">
        <v>21000</v>
      </c>
      <c r="G59" s="66">
        <v>30</v>
      </c>
      <c r="H59" s="64">
        <f t="shared" si="0"/>
        <v>630000</v>
      </c>
      <c r="I59" s="63">
        <f t="shared" si="1"/>
        <v>33</v>
      </c>
      <c r="J59" s="64">
        <f t="shared" si="2"/>
        <v>693000</v>
      </c>
      <c r="K59" s="63">
        <f t="shared" si="3"/>
        <v>36.300000000000004</v>
      </c>
      <c r="L59" s="64">
        <f t="shared" si="4"/>
        <v>762300.00000000012</v>
      </c>
    </row>
    <row r="60" spans="1:12" s="65" customFormat="1" ht="28.5" customHeight="1" x14ac:dyDescent="0.3">
      <c r="A60" s="58">
        <v>54</v>
      </c>
      <c r="B60" s="59">
        <v>30121500</v>
      </c>
      <c r="C60" s="60" t="s">
        <v>333</v>
      </c>
      <c r="D60" s="60"/>
      <c r="E60" s="123" t="s">
        <v>371</v>
      </c>
      <c r="F60" s="62">
        <v>15000</v>
      </c>
      <c r="G60" s="66">
        <v>4</v>
      </c>
      <c r="H60" s="64">
        <f t="shared" si="0"/>
        <v>60000</v>
      </c>
      <c r="I60" s="63">
        <f t="shared" si="1"/>
        <v>4.4000000000000004</v>
      </c>
      <c r="J60" s="64">
        <f t="shared" si="2"/>
        <v>66000</v>
      </c>
      <c r="K60" s="63">
        <f t="shared" si="3"/>
        <v>4.8400000000000007</v>
      </c>
      <c r="L60" s="64">
        <f t="shared" si="4"/>
        <v>72600.000000000015</v>
      </c>
    </row>
    <row r="61" spans="1:12" s="65" customFormat="1" ht="28.5" customHeight="1" x14ac:dyDescent="0.3">
      <c r="A61" s="58">
        <v>55</v>
      </c>
      <c r="B61" s="59">
        <v>30121500</v>
      </c>
      <c r="C61" s="60" t="s">
        <v>333</v>
      </c>
      <c r="D61" s="60"/>
      <c r="E61" s="124" t="s">
        <v>372</v>
      </c>
      <c r="F61" s="62">
        <v>20000</v>
      </c>
      <c r="G61" s="66">
        <v>10</v>
      </c>
      <c r="H61" s="64">
        <f t="shared" si="0"/>
        <v>200000</v>
      </c>
      <c r="I61" s="63">
        <f t="shared" si="1"/>
        <v>11</v>
      </c>
      <c r="J61" s="64">
        <f t="shared" si="2"/>
        <v>220000</v>
      </c>
      <c r="K61" s="63">
        <f t="shared" si="3"/>
        <v>12.100000000000001</v>
      </c>
      <c r="L61" s="64">
        <f t="shared" si="4"/>
        <v>242000.00000000003</v>
      </c>
    </row>
    <row r="62" spans="1:12" s="65" customFormat="1" ht="28.5" customHeight="1" x14ac:dyDescent="0.3">
      <c r="A62" s="58">
        <v>56</v>
      </c>
      <c r="B62" s="59">
        <v>30164000</v>
      </c>
      <c r="C62" s="68" t="s">
        <v>373</v>
      </c>
      <c r="D62" s="68"/>
      <c r="E62" s="123" t="s">
        <v>374</v>
      </c>
      <c r="F62" s="62">
        <v>100</v>
      </c>
      <c r="G62" s="66">
        <v>2500</v>
      </c>
      <c r="H62" s="64">
        <f t="shared" si="0"/>
        <v>250000</v>
      </c>
      <c r="I62" s="63">
        <f t="shared" si="1"/>
        <v>2750</v>
      </c>
      <c r="J62" s="64">
        <f t="shared" si="2"/>
        <v>275000</v>
      </c>
      <c r="K62" s="63">
        <f t="shared" si="3"/>
        <v>3025.0000000000005</v>
      </c>
      <c r="L62" s="64">
        <f t="shared" si="4"/>
        <v>302500.00000000006</v>
      </c>
    </row>
    <row r="63" spans="1:12" s="65" customFormat="1" ht="28.5" customHeight="1" x14ac:dyDescent="0.3">
      <c r="A63" s="58">
        <v>57</v>
      </c>
      <c r="B63" s="59">
        <v>30164000</v>
      </c>
      <c r="C63" s="68" t="s">
        <v>373</v>
      </c>
      <c r="D63" s="68"/>
      <c r="E63" s="123" t="s">
        <v>375</v>
      </c>
      <c r="F63" s="62">
        <v>350</v>
      </c>
      <c r="G63" s="66">
        <v>500</v>
      </c>
      <c r="H63" s="64">
        <f t="shared" si="0"/>
        <v>175000</v>
      </c>
      <c r="I63" s="63">
        <f t="shared" si="1"/>
        <v>550</v>
      </c>
      <c r="J63" s="64">
        <f t="shared" si="2"/>
        <v>192500</v>
      </c>
      <c r="K63" s="63">
        <f t="shared" si="3"/>
        <v>605</v>
      </c>
      <c r="L63" s="64">
        <f t="shared" si="4"/>
        <v>211750</v>
      </c>
    </row>
    <row r="64" spans="1:12" s="65" customFormat="1" ht="28.5" customHeight="1" x14ac:dyDescent="0.3">
      <c r="A64" s="58">
        <v>58</v>
      </c>
      <c r="B64" s="59">
        <v>30192320</v>
      </c>
      <c r="C64" s="60" t="s">
        <v>376</v>
      </c>
      <c r="D64" s="60"/>
      <c r="E64" s="123" t="s">
        <v>377</v>
      </c>
      <c r="F64" s="62">
        <v>1200</v>
      </c>
      <c r="G64" s="66">
        <v>150</v>
      </c>
      <c r="H64" s="64">
        <f t="shared" si="0"/>
        <v>180000</v>
      </c>
      <c r="I64" s="63">
        <f t="shared" si="1"/>
        <v>165</v>
      </c>
      <c r="J64" s="64">
        <f t="shared" si="2"/>
        <v>198000</v>
      </c>
      <c r="K64" s="63">
        <f t="shared" si="3"/>
        <v>181.50000000000003</v>
      </c>
      <c r="L64" s="64">
        <f t="shared" si="4"/>
        <v>217800.00000000003</v>
      </c>
    </row>
    <row r="65" spans="1:12" s="65" customFormat="1" ht="28.5" customHeight="1" x14ac:dyDescent="0.3">
      <c r="A65" s="58">
        <v>59</v>
      </c>
      <c r="B65" s="59">
        <v>30211160</v>
      </c>
      <c r="C65" s="60" t="s">
        <v>378</v>
      </c>
      <c r="D65" s="60"/>
      <c r="E65" s="123" t="s">
        <v>379</v>
      </c>
      <c r="F65" s="62">
        <v>25000</v>
      </c>
      <c r="G65" s="66">
        <v>4</v>
      </c>
      <c r="H65" s="64">
        <f t="shared" si="0"/>
        <v>100000</v>
      </c>
      <c r="I65" s="63">
        <f t="shared" si="1"/>
        <v>4.4000000000000004</v>
      </c>
      <c r="J65" s="64">
        <f t="shared" si="2"/>
        <v>110000.00000000001</v>
      </c>
      <c r="K65" s="63">
        <f t="shared" si="3"/>
        <v>4.8400000000000007</v>
      </c>
      <c r="L65" s="64">
        <f t="shared" si="4"/>
        <v>121000.00000000001</v>
      </c>
    </row>
    <row r="66" spans="1:12" s="65" customFormat="1" ht="28.5" customHeight="1" x14ac:dyDescent="0.3">
      <c r="A66" s="58">
        <v>60</v>
      </c>
      <c r="B66" s="59">
        <v>30232231</v>
      </c>
      <c r="C66" s="60" t="s">
        <v>380</v>
      </c>
      <c r="D66" s="60"/>
      <c r="E66" s="123" t="s">
        <v>381</v>
      </c>
      <c r="F66" s="62">
        <v>35000</v>
      </c>
      <c r="G66" s="66">
        <v>60</v>
      </c>
      <c r="H66" s="64">
        <f t="shared" si="0"/>
        <v>2100000</v>
      </c>
      <c r="I66" s="63">
        <f t="shared" si="1"/>
        <v>66</v>
      </c>
      <c r="J66" s="64">
        <f t="shared" si="2"/>
        <v>2310000</v>
      </c>
      <c r="K66" s="63">
        <f t="shared" si="3"/>
        <v>72.600000000000009</v>
      </c>
      <c r="L66" s="64">
        <f t="shared" si="4"/>
        <v>2541000.0000000005</v>
      </c>
    </row>
    <row r="67" spans="1:12" s="65" customFormat="1" ht="28.5" customHeight="1" x14ac:dyDescent="0.3">
      <c r="A67" s="58">
        <v>61</v>
      </c>
      <c r="B67" s="59">
        <v>30232231</v>
      </c>
      <c r="C67" s="60" t="s">
        <v>380</v>
      </c>
      <c r="D67" s="60"/>
      <c r="E67" s="123" t="s">
        <v>382</v>
      </c>
      <c r="F67" s="62">
        <v>25000</v>
      </c>
      <c r="G67" s="66">
        <v>40</v>
      </c>
      <c r="H67" s="64">
        <f t="shared" si="0"/>
        <v>1000000</v>
      </c>
      <c r="I67" s="63">
        <f t="shared" si="1"/>
        <v>44</v>
      </c>
      <c r="J67" s="64">
        <f t="shared" si="2"/>
        <v>1100000</v>
      </c>
      <c r="K67" s="63">
        <f t="shared" si="3"/>
        <v>48.400000000000006</v>
      </c>
      <c r="L67" s="64">
        <f t="shared" si="4"/>
        <v>1210000.0000000002</v>
      </c>
    </row>
    <row r="68" spans="1:12" s="65" customFormat="1" ht="28.5" customHeight="1" x14ac:dyDescent="0.3">
      <c r="A68" s="58">
        <v>62</v>
      </c>
      <c r="B68" s="59">
        <v>30232231</v>
      </c>
      <c r="C68" s="60" t="s">
        <v>380</v>
      </c>
      <c r="D68" s="60"/>
      <c r="E68" s="123" t="s">
        <v>383</v>
      </c>
      <c r="F68" s="62">
        <v>20000</v>
      </c>
      <c r="G68" s="66">
        <v>30</v>
      </c>
      <c r="H68" s="64">
        <f t="shared" si="0"/>
        <v>600000</v>
      </c>
      <c r="I68" s="63">
        <f t="shared" si="1"/>
        <v>33</v>
      </c>
      <c r="J68" s="64">
        <f t="shared" si="2"/>
        <v>660000</v>
      </c>
      <c r="K68" s="63">
        <f t="shared" si="3"/>
        <v>36.300000000000004</v>
      </c>
      <c r="L68" s="64">
        <f t="shared" si="4"/>
        <v>726000.00000000012</v>
      </c>
    </row>
    <row r="69" spans="1:12" s="65" customFormat="1" ht="28.5" customHeight="1" x14ac:dyDescent="0.3">
      <c r="A69" s="58">
        <v>63</v>
      </c>
      <c r="B69" s="59">
        <v>30232480</v>
      </c>
      <c r="C69" s="60" t="s">
        <v>384</v>
      </c>
      <c r="D69" s="60"/>
      <c r="E69" s="123" t="s">
        <v>385</v>
      </c>
      <c r="F69" s="62">
        <v>40000</v>
      </c>
      <c r="G69" s="66">
        <v>15</v>
      </c>
      <c r="H69" s="64">
        <f t="shared" si="0"/>
        <v>600000</v>
      </c>
      <c r="I69" s="63">
        <f t="shared" si="1"/>
        <v>16.5</v>
      </c>
      <c r="J69" s="64">
        <f t="shared" si="2"/>
        <v>660000</v>
      </c>
      <c r="K69" s="63">
        <f t="shared" si="3"/>
        <v>18.150000000000002</v>
      </c>
      <c r="L69" s="64">
        <f t="shared" si="4"/>
        <v>726000.00000000012</v>
      </c>
    </row>
    <row r="70" spans="1:12" s="65" customFormat="1" ht="28.5" customHeight="1" x14ac:dyDescent="0.3">
      <c r="A70" s="58">
        <v>64</v>
      </c>
      <c r="B70" s="59">
        <v>30232480</v>
      </c>
      <c r="C70" s="60" t="s">
        <v>384</v>
      </c>
      <c r="D70" s="60"/>
      <c r="E70" s="123" t="s">
        <v>386</v>
      </c>
      <c r="F70" s="62">
        <v>2500</v>
      </c>
      <c r="G70" s="66">
        <v>100</v>
      </c>
      <c r="H70" s="64">
        <f t="shared" si="0"/>
        <v>250000</v>
      </c>
      <c r="I70" s="63">
        <f t="shared" si="1"/>
        <v>110.00000000000001</v>
      </c>
      <c r="J70" s="64">
        <f t="shared" si="2"/>
        <v>275000.00000000006</v>
      </c>
      <c r="K70" s="63">
        <f t="shared" si="3"/>
        <v>121.00000000000003</v>
      </c>
      <c r="L70" s="64">
        <f t="shared" si="4"/>
        <v>302500.00000000006</v>
      </c>
    </row>
    <row r="71" spans="1:12" s="65" customFormat="1" ht="28.5" customHeight="1" x14ac:dyDescent="0.3">
      <c r="A71" s="58">
        <v>65</v>
      </c>
      <c r="B71" s="59">
        <v>30232480</v>
      </c>
      <c r="C71" s="60" t="s">
        <v>384</v>
      </c>
      <c r="D71" s="60"/>
      <c r="E71" s="123" t="s">
        <v>387</v>
      </c>
      <c r="F71" s="62">
        <v>3500</v>
      </c>
      <c r="G71" s="66">
        <v>50</v>
      </c>
      <c r="H71" s="64">
        <f t="shared" si="0"/>
        <v>175000</v>
      </c>
      <c r="I71" s="63">
        <f t="shared" si="1"/>
        <v>55.000000000000007</v>
      </c>
      <c r="J71" s="64">
        <f t="shared" si="2"/>
        <v>192500.00000000003</v>
      </c>
      <c r="K71" s="63">
        <f t="shared" si="3"/>
        <v>60.500000000000014</v>
      </c>
      <c r="L71" s="64">
        <f t="shared" si="4"/>
        <v>211750.00000000006</v>
      </c>
    </row>
    <row r="72" spans="1:12" s="65" customFormat="1" ht="28.5" customHeight="1" x14ac:dyDescent="0.3">
      <c r="A72" s="58">
        <v>66</v>
      </c>
      <c r="B72" s="59">
        <v>30232480</v>
      </c>
      <c r="C72" s="68" t="s">
        <v>384</v>
      </c>
      <c r="D72" s="68"/>
      <c r="E72" s="123" t="s">
        <v>388</v>
      </c>
      <c r="F72" s="62">
        <v>5000</v>
      </c>
      <c r="G72" s="66">
        <v>30</v>
      </c>
      <c r="H72" s="64">
        <f t="shared" ref="H72:H132" si="5">F72*G72</f>
        <v>150000</v>
      </c>
      <c r="I72" s="63">
        <f t="shared" ref="I72:I132" si="6">G72*1.1</f>
        <v>33</v>
      </c>
      <c r="J72" s="64">
        <f t="shared" ref="J72:J132" si="7">F72*I72</f>
        <v>165000</v>
      </c>
      <c r="K72" s="63">
        <f t="shared" ref="K72:K132" si="8">I72*1.1</f>
        <v>36.300000000000004</v>
      </c>
      <c r="L72" s="64">
        <f t="shared" ref="L72:L132" si="9">F72*K72</f>
        <v>181500.00000000003</v>
      </c>
    </row>
    <row r="73" spans="1:12" s="65" customFormat="1" ht="28.5" customHeight="1" x14ac:dyDescent="0.3">
      <c r="A73" s="58">
        <v>67</v>
      </c>
      <c r="B73" s="59">
        <v>30232500</v>
      </c>
      <c r="C73" s="60" t="s">
        <v>389</v>
      </c>
      <c r="D73" s="60"/>
      <c r="E73" s="123" t="s">
        <v>390</v>
      </c>
      <c r="F73" s="62">
        <v>100</v>
      </c>
      <c r="G73" s="66">
        <v>2000</v>
      </c>
      <c r="H73" s="64">
        <f t="shared" si="5"/>
        <v>200000</v>
      </c>
      <c r="I73" s="63">
        <f t="shared" si="6"/>
        <v>2200</v>
      </c>
      <c r="J73" s="64">
        <f t="shared" si="7"/>
        <v>220000</v>
      </c>
      <c r="K73" s="63">
        <f t="shared" si="8"/>
        <v>2420</v>
      </c>
      <c r="L73" s="64">
        <f t="shared" si="9"/>
        <v>242000</v>
      </c>
    </row>
    <row r="74" spans="1:12" s="65" customFormat="1" ht="28.5" customHeight="1" x14ac:dyDescent="0.3">
      <c r="A74" s="58">
        <v>68</v>
      </c>
      <c r="B74" s="59">
        <v>30232500</v>
      </c>
      <c r="C74" s="60" t="s">
        <v>389</v>
      </c>
      <c r="D74" s="60"/>
      <c r="E74" s="123" t="s">
        <v>391</v>
      </c>
      <c r="F74" s="62">
        <v>110</v>
      </c>
      <c r="G74" s="66">
        <v>1500</v>
      </c>
      <c r="H74" s="64">
        <f t="shared" si="5"/>
        <v>165000</v>
      </c>
      <c r="I74" s="63">
        <f t="shared" si="6"/>
        <v>1650.0000000000002</v>
      </c>
      <c r="J74" s="64">
        <f t="shared" si="7"/>
        <v>181500.00000000003</v>
      </c>
      <c r="K74" s="63">
        <f t="shared" si="8"/>
        <v>1815.0000000000005</v>
      </c>
      <c r="L74" s="64">
        <f t="shared" si="9"/>
        <v>199650.00000000006</v>
      </c>
    </row>
    <row r="75" spans="1:12" s="65" customFormat="1" ht="28.5" customHeight="1" x14ac:dyDescent="0.3">
      <c r="A75" s="58">
        <v>69</v>
      </c>
      <c r="B75" s="59">
        <v>30236110</v>
      </c>
      <c r="C75" s="68" t="s">
        <v>392</v>
      </c>
      <c r="D75" s="68"/>
      <c r="E75" s="123" t="s">
        <v>393</v>
      </c>
      <c r="F75" s="62">
        <v>8500</v>
      </c>
      <c r="G75" s="66">
        <v>20</v>
      </c>
      <c r="H75" s="64">
        <f t="shared" si="5"/>
        <v>170000</v>
      </c>
      <c r="I75" s="63">
        <f t="shared" si="6"/>
        <v>22</v>
      </c>
      <c r="J75" s="64">
        <f t="shared" si="7"/>
        <v>187000</v>
      </c>
      <c r="K75" s="63">
        <f t="shared" si="8"/>
        <v>24.200000000000003</v>
      </c>
      <c r="L75" s="64">
        <f t="shared" si="9"/>
        <v>205700.00000000003</v>
      </c>
    </row>
    <row r="76" spans="1:12" s="65" customFormat="1" ht="28.5" customHeight="1" x14ac:dyDescent="0.3">
      <c r="A76" s="58">
        <v>70</v>
      </c>
      <c r="B76" s="59">
        <v>30236110</v>
      </c>
      <c r="C76" s="68" t="s">
        <v>392</v>
      </c>
      <c r="D76" s="68"/>
      <c r="E76" s="123" t="s">
        <v>394</v>
      </c>
      <c r="F76" s="62">
        <v>12000</v>
      </c>
      <c r="G76" s="66">
        <v>20</v>
      </c>
      <c r="H76" s="64">
        <f t="shared" si="5"/>
        <v>240000</v>
      </c>
      <c r="I76" s="63">
        <f t="shared" si="6"/>
        <v>22</v>
      </c>
      <c r="J76" s="64">
        <f t="shared" si="7"/>
        <v>264000</v>
      </c>
      <c r="K76" s="63">
        <f t="shared" si="8"/>
        <v>24.200000000000003</v>
      </c>
      <c r="L76" s="64">
        <f t="shared" si="9"/>
        <v>290400.00000000006</v>
      </c>
    </row>
    <row r="77" spans="1:12" s="65" customFormat="1" ht="28.5" customHeight="1" x14ac:dyDescent="0.3">
      <c r="A77" s="58">
        <v>71</v>
      </c>
      <c r="B77" s="59">
        <v>30236110</v>
      </c>
      <c r="C77" s="60" t="s">
        <v>392</v>
      </c>
      <c r="D77" s="60"/>
      <c r="E77" s="123" t="s">
        <v>395</v>
      </c>
      <c r="F77" s="62">
        <v>15000</v>
      </c>
      <c r="G77" s="66">
        <v>20</v>
      </c>
      <c r="H77" s="64">
        <f t="shared" si="5"/>
        <v>300000</v>
      </c>
      <c r="I77" s="63">
        <f t="shared" si="6"/>
        <v>22</v>
      </c>
      <c r="J77" s="64">
        <f t="shared" si="7"/>
        <v>330000</v>
      </c>
      <c r="K77" s="63">
        <f t="shared" si="8"/>
        <v>24.200000000000003</v>
      </c>
      <c r="L77" s="64">
        <f t="shared" si="9"/>
        <v>363000.00000000006</v>
      </c>
    </row>
    <row r="78" spans="1:12" s="65" customFormat="1" ht="28.5" customHeight="1" x14ac:dyDescent="0.3">
      <c r="A78" s="58">
        <v>72</v>
      </c>
      <c r="B78" s="59">
        <v>30236110</v>
      </c>
      <c r="C78" s="68" t="s">
        <v>392</v>
      </c>
      <c r="D78" s="68"/>
      <c r="E78" s="123" t="s">
        <v>396</v>
      </c>
      <c r="F78" s="62">
        <v>9500</v>
      </c>
      <c r="G78" s="66">
        <v>30</v>
      </c>
      <c r="H78" s="64">
        <f t="shared" si="5"/>
        <v>285000</v>
      </c>
      <c r="I78" s="63">
        <f t="shared" si="6"/>
        <v>33</v>
      </c>
      <c r="J78" s="64">
        <f t="shared" si="7"/>
        <v>313500</v>
      </c>
      <c r="K78" s="63">
        <f t="shared" si="8"/>
        <v>36.300000000000004</v>
      </c>
      <c r="L78" s="64">
        <f t="shared" si="9"/>
        <v>344850.00000000006</v>
      </c>
    </row>
    <row r="79" spans="1:12" s="65" customFormat="1" ht="28.5" customHeight="1" x14ac:dyDescent="0.3">
      <c r="A79" s="58">
        <v>73</v>
      </c>
      <c r="B79" s="59">
        <v>30236110</v>
      </c>
      <c r="C79" s="68" t="s">
        <v>392</v>
      </c>
      <c r="D79" s="68"/>
      <c r="E79" s="123" t="s">
        <v>397</v>
      </c>
      <c r="F79" s="62">
        <v>150000</v>
      </c>
      <c r="G79" s="66">
        <v>14</v>
      </c>
      <c r="H79" s="64">
        <f t="shared" si="5"/>
        <v>2100000</v>
      </c>
      <c r="I79" s="63">
        <f t="shared" si="6"/>
        <v>15.400000000000002</v>
      </c>
      <c r="J79" s="64">
        <f t="shared" si="7"/>
        <v>2310000.0000000005</v>
      </c>
      <c r="K79" s="63">
        <f t="shared" si="8"/>
        <v>16.940000000000005</v>
      </c>
      <c r="L79" s="64">
        <f t="shared" si="9"/>
        <v>2541000.0000000009</v>
      </c>
    </row>
    <row r="80" spans="1:12" s="65" customFormat="1" ht="28.5" customHeight="1" x14ac:dyDescent="0.3">
      <c r="A80" s="58">
        <v>74</v>
      </c>
      <c r="B80" s="59">
        <v>30236110</v>
      </c>
      <c r="C80" s="68" t="s">
        <v>392</v>
      </c>
      <c r="D80" s="68"/>
      <c r="E80" s="123" t="s">
        <v>398</v>
      </c>
      <c r="F80" s="62">
        <v>15000</v>
      </c>
      <c r="G80" s="66">
        <v>5</v>
      </c>
      <c r="H80" s="64">
        <f t="shared" si="5"/>
        <v>75000</v>
      </c>
      <c r="I80" s="63">
        <f t="shared" si="6"/>
        <v>5.5</v>
      </c>
      <c r="J80" s="64">
        <f t="shared" si="7"/>
        <v>82500</v>
      </c>
      <c r="K80" s="63">
        <f t="shared" si="8"/>
        <v>6.0500000000000007</v>
      </c>
      <c r="L80" s="64">
        <f t="shared" si="9"/>
        <v>90750.000000000015</v>
      </c>
    </row>
    <row r="81" spans="1:12" s="65" customFormat="1" ht="28.5" customHeight="1" x14ac:dyDescent="0.3">
      <c r="A81" s="58">
        <v>75</v>
      </c>
      <c r="B81" s="59">
        <v>30237100</v>
      </c>
      <c r="C81" s="60" t="s">
        <v>399</v>
      </c>
      <c r="D81" s="60"/>
      <c r="E81" s="123" t="s">
        <v>400</v>
      </c>
      <c r="F81" s="62">
        <v>1000</v>
      </c>
      <c r="G81" s="66">
        <v>30</v>
      </c>
      <c r="H81" s="64">
        <f t="shared" si="5"/>
        <v>30000</v>
      </c>
      <c r="I81" s="63">
        <f t="shared" si="6"/>
        <v>33</v>
      </c>
      <c r="J81" s="64">
        <f t="shared" si="7"/>
        <v>33000</v>
      </c>
      <c r="K81" s="63">
        <f t="shared" si="8"/>
        <v>36.300000000000004</v>
      </c>
      <c r="L81" s="64">
        <f t="shared" si="9"/>
        <v>36300.000000000007</v>
      </c>
    </row>
    <row r="82" spans="1:12" s="65" customFormat="1" ht="28.5" customHeight="1" x14ac:dyDescent="0.3">
      <c r="A82" s="58">
        <v>76</v>
      </c>
      <c r="B82" s="59">
        <v>30237100</v>
      </c>
      <c r="C82" s="60" t="s">
        <v>399</v>
      </c>
      <c r="D82" s="60"/>
      <c r="E82" s="123" t="s">
        <v>401</v>
      </c>
      <c r="F82" s="62">
        <v>1000</v>
      </c>
      <c r="G82" s="66">
        <v>30</v>
      </c>
      <c r="H82" s="64">
        <f t="shared" si="5"/>
        <v>30000</v>
      </c>
      <c r="I82" s="63">
        <f t="shared" si="6"/>
        <v>33</v>
      </c>
      <c r="J82" s="64">
        <f t="shared" si="7"/>
        <v>33000</v>
      </c>
      <c r="K82" s="63">
        <f t="shared" si="8"/>
        <v>36.300000000000004</v>
      </c>
      <c r="L82" s="64">
        <f t="shared" si="9"/>
        <v>36300.000000000007</v>
      </c>
    </row>
    <row r="83" spans="1:12" s="65" customFormat="1" ht="28.5" customHeight="1" x14ac:dyDescent="0.3">
      <c r="A83" s="58">
        <v>77</v>
      </c>
      <c r="B83" s="59">
        <v>30237100</v>
      </c>
      <c r="C83" s="60" t="s">
        <v>399</v>
      </c>
      <c r="D83" s="60"/>
      <c r="E83" s="123" t="s">
        <v>402</v>
      </c>
      <c r="F83" s="62">
        <v>2400</v>
      </c>
      <c r="G83" s="66">
        <v>10</v>
      </c>
      <c r="H83" s="64">
        <f t="shared" si="5"/>
        <v>24000</v>
      </c>
      <c r="I83" s="63">
        <f t="shared" si="6"/>
        <v>11</v>
      </c>
      <c r="J83" s="64">
        <f t="shared" si="7"/>
        <v>26400</v>
      </c>
      <c r="K83" s="63">
        <f t="shared" si="8"/>
        <v>12.100000000000001</v>
      </c>
      <c r="L83" s="64">
        <f t="shared" si="9"/>
        <v>29040.000000000004</v>
      </c>
    </row>
    <row r="84" spans="1:12" s="65" customFormat="1" ht="28.5" customHeight="1" x14ac:dyDescent="0.3">
      <c r="A84" s="58">
        <v>78</v>
      </c>
      <c r="B84" s="59">
        <v>30237100</v>
      </c>
      <c r="C84" s="60" t="s">
        <v>399</v>
      </c>
      <c r="D84" s="60"/>
      <c r="E84" s="123" t="s">
        <v>403</v>
      </c>
      <c r="F84" s="62">
        <v>1000</v>
      </c>
      <c r="G84" s="66">
        <v>10</v>
      </c>
      <c r="H84" s="64">
        <f t="shared" si="5"/>
        <v>10000</v>
      </c>
      <c r="I84" s="63">
        <f t="shared" si="6"/>
        <v>11</v>
      </c>
      <c r="J84" s="64">
        <f t="shared" si="7"/>
        <v>11000</v>
      </c>
      <c r="K84" s="63">
        <f t="shared" si="8"/>
        <v>12.100000000000001</v>
      </c>
      <c r="L84" s="64">
        <f t="shared" si="9"/>
        <v>12100.000000000002</v>
      </c>
    </row>
    <row r="85" spans="1:12" s="65" customFormat="1" ht="28.5" customHeight="1" x14ac:dyDescent="0.3">
      <c r="A85" s="58">
        <v>79</v>
      </c>
      <c r="B85" s="59">
        <v>30237112</v>
      </c>
      <c r="C85" s="69" t="s">
        <v>404</v>
      </c>
      <c r="D85" s="69"/>
      <c r="E85" s="123" t="s">
        <v>405</v>
      </c>
      <c r="F85" s="62">
        <v>10000</v>
      </c>
      <c r="G85" s="66">
        <v>50</v>
      </c>
      <c r="H85" s="64">
        <f t="shared" si="5"/>
        <v>500000</v>
      </c>
      <c r="I85" s="63">
        <f t="shared" si="6"/>
        <v>55.000000000000007</v>
      </c>
      <c r="J85" s="64">
        <f t="shared" si="7"/>
        <v>550000.00000000012</v>
      </c>
      <c r="K85" s="63">
        <f t="shared" si="8"/>
        <v>60.500000000000014</v>
      </c>
      <c r="L85" s="64">
        <f t="shared" si="9"/>
        <v>605000.00000000012</v>
      </c>
    </row>
    <row r="86" spans="1:12" s="65" customFormat="1" ht="28.5" customHeight="1" x14ac:dyDescent="0.3">
      <c r="A86" s="58">
        <v>80</v>
      </c>
      <c r="B86" s="59">
        <v>30237112</v>
      </c>
      <c r="C86" s="69" t="s">
        <v>404</v>
      </c>
      <c r="D86" s="69"/>
      <c r="E86" s="123" t="s">
        <v>406</v>
      </c>
      <c r="F86" s="62">
        <v>55000</v>
      </c>
      <c r="G86" s="66">
        <v>3</v>
      </c>
      <c r="H86" s="64">
        <f t="shared" si="5"/>
        <v>165000</v>
      </c>
      <c r="I86" s="63">
        <f t="shared" si="6"/>
        <v>3.3000000000000003</v>
      </c>
      <c r="J86" s="64">
        <f t="shared" si="7"/>
        <v>181500.00000000003</v>
      </c>
      <c r="K86" s="63">
        <f t="shared" si="8"/>
        <v>3.6300000000000008</v>
      </c>
      <c r="L86" s="64">
        <f t="shared" si="9"/>
        <v>199650.00000000003</v>
      </c>
    </row>
    <row r="87" spans="1:12" s="65" customFormat="1" ht="28.5" customHeight="1" x14ac:dyDescent="0.3">
      <c r="A87" s="58">
        <v>81</v>
      </c>
      <c r="B87" s="59">
        <v>30237112</v>
      </c>
      <c r="C87" s="69" t="s">
        <v>404</v>
      </c>
      <c r="D87" s="69"/>
      <c r="E87" s="123" t="s">
        <v>407</v>
      </c>
      <c r="F87" s="62">
        <v>200000</v>
      </c>
      <c r="G87" s="66">
        <v>7</v>
      </c>
      <c r="H87" s="64">
        <f t="shared" si="5"/>
        <v>1400000</v>
      </c>
      <c r="I87" s="63">
        <f t="shared" si="6"/>
        <v>7.7000000000000011</v>
      </c>
      <c r="J87" s="64">
        <f t="shared" si="7"/>
        <v>1540000.0000000002</v>
      </c>
      <c r="K87" s="63">
        <f t="shared" si="8"/>
        <v>8.4700000000000024</v>
      </c>
      <c r="L87" s="64">
        <f t="shared" si="9"/>
        <v>1694000.0000000005</v>
      </c>
    </row>
    <row r="88" spans="1:12" s="65" customFormat="1" ht="28.5" customHeight="1" x14ac:dyDescent="0.3">
      <c r="A88" s="58">
        <v>82</v>
      </c>
      <c r="B88" s="59">
        <v>30237137</v>
      </c>
      <c r="C88" s="60" t="s">
        <v>408</v>
      </c>
      <c r="D88" s="60"/>
      <c r="E88" s="123" t="s">
        <v>409</v>
      </c>
      <c r="F88" s="62">
        <v>40000</v>
      </c>
      <c r="G88" s="66">
        <v>7</v>
      </c>
      <c r="H88" s="64">
        <f t="shared" si="5"/>
        <v>280000</v>
      </c>
      <c r="I88" s="63">
        <f t="shared" si="6"/>
        <v>7.7000000000000011</v>
      </c>
      <c r="J88" s="64">
        <f t="shared" si="7"/>
        <v>308000.00000000006</v>
      </c>
      <c r="K88" s="63">
        <f t="shared" si="8"/>
        <v>8.4700000000000024</v>
      </c>
      <c r="L88" s="64">
        <f t="shared" si="9"/>
        <v>338800.00000000012</v>
      </c>
    </row>
    <row r="89" spans="1:12" s="65" customFormat="1" ht="28.5" customHeight="1" x14ac:dyDescent="0.3">
      <c r="A89" s="58">
        <v>83</v>
      </c>
      <c r="B89" s="59">
        <v>30237140</v>
      </c>
      <c r="C89" s="60" t="s">
        <v>410</v>
      </c>
      <c r="D89" s="60"/>
      <c r="E89" s="123" t="s">
        <v>411</v>
      </c>
      <c r="F89" s="62">
        <v>35000</v>
      </c>
      <c r="G89" s="66">
        <v>4</v>
      </c>
      <c r="H89" s="64">
        <f t="shared" si="5"/>
        <v>140000</v>
      </c>
      <c r="I89" s="63">
        <f t="shared" si="6"/>
        <v>4.4000000000000004</v>
      </c>
      <c r="J89" s="64">
        <f t="shared" si="7"/>
        <v>154000</v>
      </c>
      <c r="K89" s="63">
        <f t="shared" si="8"/>
        <v>4.8400000000000007</v>
      </c>
      <c r="L89" s="64">
        <f t="shared" si="9"/>
        <v>169400.00000000003</v>
      </c>
    </row>
    <row r="90" spans="1:12" s="65" customFormat="1" ht="28.5" customHeight="1" x14ac:dyDescent="0.3">
      <c r="A90" s="58">
        <v>84</v>
      </c>
      <c r="B90" s="59">
        <v>30237411</v>
      </c>
      <c r="C90" s="68" t="s">
        <v>412</v>
      </c>
      <c r="D90" s="68"/>
      <c r="E90" s="123" t="s">
        <v>413</v>
      </c>
      <c r="F90" s="62">
        <v>2500</v>
      </c>
      <c r="G90" s="66">
        <v>50</v>
      </c>
      <c r="H90" s="64">
        <f t="shared" si="5"/>
        <v>125000</v>
      </c>
      <c r="I90" s="63">
        <f t="shared" si="6"/>
        <v>55.000000000000007</v>
      </c>
      <c r="J90" s="64">
        <f t="shared" si="7"/>
        <v>137500.00000000003</v>
      </c>
      <c r="K90" s="63">
        <f t="shared" si="8"/>
        <v>60.500000000000014</v>
      </c>
      <c r="L90" s="64">
        <f t="shared" si="9"/>
        <v>151250.00000000003</v>
      </c>
    </row>
    <row r="91" spans="1:12" s="65" customFormat="1" ht="28.5" customHeight="1" x14ac:dyDescent="0.3">
      <c r="A91" s="58">
        <v>85</v>
      </c>
      <c r="B91" s="59">
        <v>30237460</v>
      </c>
      <c r="C91" s="68" t="s">
        <v>414</v>
      </c>
      <c r="D91" s="68"/>
      <c r="E91" s="123" t="s">
        <v>415</v>
      </c>
      <c r="F91" s="62">
        <v>2500</v>
      </c>
      <c r="G91" s="66">
        <v>50</v>
      </c>
      <c r="H91" s="64">
        <f t="shared" si="5"/>
        <v>125000</v>
      </c>
      <c r="I91" s="63">
        <f t="shared" si="6"/>
        <v>55.000000000000007</v>
      </c>
      <c r="J91" s="64">
        <f t="shared" si="7"/>
        <v>137500.00000000003</v>
      </c>
      <c r="K91" s="63">
        <f t="shared" si="8"/>
        <v>60.500000000000014</v>
      </c>
      <c r="L91" s="64">
        <f t="shared" si="9"/>
        <v>151250.00000000003</v>
      </c>
    </row>
    <row r="92" spans="1:12" s="65" customFormat="1" ht="28.5" customHeight="1" x14ac:dyDescent="0.3">
      <c r="A92" s="58">
        <v>86</v>
      </c>
      <c r="B92" s="59">
        <v>31221230</v>
      </c>
      <c r="C92" s="60" t="s">
        <v>416</v>
      </c>
      <c r="D92" s="60"/>
      <c r="E92" s="123" t="s">
        <v>417</v>
      </c>
      <c r="F92" s="62">
        <v>1500</v>
      </c>
      <c r="G92" s="66">
        <v>50</v>
      </c>
      <c r="H92" s="64">
        <f t="shared" si="5"/>
        <v>75000</v>
      </c>
      <c r="I92" s="63">
        <f t="shared" si="6"/>
        <v>55.000000000000007</v>
      </c>
      <c r="J92" s="64">
        <f t="shared" si="7"/>
        <v>82500.000000000015</v>
      </c>
      <c r="K92" s="63">
        <f t="shared" si="8"/>
        <v>60.500000000000014</v>
      </c>
      <c r="L92" s="64">
        <f t="shared" si="9"/>
        <v>90750.000000000015</v>
      </c>
    </row>
    <row r="93" spans="1:12" s="65" customFormat="1" ht="28.5" customHeight="1" x14ac:dyDescent="0.3">
      <c r="A93" s="58">
        <v>87</v>
      </c>
      <c r="B93" s="59">
        <v>31221230</v>
      </c>
      <c r="C93" s="60" t="s">
        <v>416</v>
      </c>
      <c r="D93" s="60"/>
      <c r="E93" s="123" t="s">
        <v>418</v>
      </c>
      <c r="F93" s="62">
        <v>1500</v>
      </c>
      <c r="G93" s="66">
        <v>50</v>
      </c>
      <c r="H93" s="64">
        <f t="shared" si="5"/>
        <v>75000</v>
      </c>
      <c r="I93" s="63">
        <f t="shared" si="6"/>
        <v>55.000000000000007</v>
      </c>
      <c r="J93" s="64">
        <f t="shared" si="7"/>
        <v>82500.000000000015</v>
      </c>
      <c r="K93" s="63">
        <f t="shared" si="8"/>
        <v>60.500000000000014</v>
      </c>
      <c r="L93" s="64">
        <f t="shared" si="9"/>
        <v>90750.000000000015</v>
      </c>
    </row>
    <row r="94" spans="1:12" s="65" customFormat="1" ht="28.5" customHeight="1" x14ac:dyDescent="0.3">
      <c r="A94" s="58">
        <v>88</v>
      </c>
      <c r="B94" s="59">
        <v>31221230</v>
      </c>
      <c r="C94" s="60" t="s">
        <v>416</v>
      </c>
      <c r="D94" s="60"/>
      <c r="E94" s="123" t="s">
        <v>419</v>
      </c>
      <c r="F94" s="62">
        <v>1500</v>
      </c>
      <c r="G94" s="66">
        <v>50</v>
      </c>
      <c r="H94" s="64">
        <f t="shared" si="5"/>
        <v>75000</v>
      </c>
      <c r="I94" s="63">
        <f t="shared" si="6"/>
        <v>55.000000000000007</v>
      </c>
      <c r="J94" s="64">
        <f t="shared" si="7"/>
        <v>82500.000000000015</v>
      </c>
      <c r="K94" s="63">
        <f t="shared" si="8"/>
        <v>60.500000000000014</v>
      </c>
      <c r="L94" s="64">
        <f t="shared" si="9"/>
        <v>90750.000000000015</v>
      </c>
    </row>
    <row r="95" spans="1:12" s="65" customFormat="1" ht="28.5" customHeight="1" x14ac:dyDescent="0.3">
      <c r="A95" s="58">
        <v>89</v>
      </c>
      <c r="B95" s="59">
        <v>31221230</v>
      </c>
      <c r="C95" s="60" t="s">
        <v>416</v>
      </c>
      <c r="D95" s="60"/>
      <c r="E95" s="123" t="s">
        <v>420</v>
      </c>
      <c r="F95" s="62">
        <v>1500</v>
      </c>
      <c r="G95" s="66">
        <v>50</v>
      </c>
      <c r="H95" s="64">
        <f t="shared" si="5"/>
        <v>75000</v>
      </c>
      <c r="I95" s="63">
        <f t="shared" si="6"/>
        <v>55.000000000000007</v>
      </c>
      <c r="J95" s="64">
        <f t="shared" si="7"/>
        <v>82500.000000000015</v>
      </c>
      <c r="K95" s="63">
        <f t="shared" si="8"/>
        <v>60.500000000000014</v>
      </c>
      <c r="L95" s="64">
        <f t="shared" si="9"/>
        <v>90750.000000000015</v>
      </c>
    </row>
    <row r="96" spans="1:12" s="65" customFormat="1" ht="28.5" customHeight="1" x14ac:dyDescent="0.3">
      <c r="A96" s="58">
        <v>90</v>
      </c>
      <c r="B96" s="59">
        <v>31421100</v>
      </c>
      <c r="C96" s="60" t="s">
        <v>421</v>
      </c>
      <c r="D96" s="60"/>
      <c r="E96" s="123" t="s">
        <v>422</v>
      </c>
      <c r="F96" s="62">
        <v>16000</v>
      </c>
      <c r="G96" s="66">
        <v>40</v>
      </c>
      <c r="H96" s="64">
        <f t="shared" si="5"/>
        <v>640000</v>
      </c>
      <c r="I96" s="63">
        <f t="shared" si="6"/>
        <v>44</v>
      </c>
      <c r="J96" s="64">
        <f t="shared" si="7"/>
        <v>704000</v>
      </c>
      <c r="K96" s="63">
        <f t="shared" si="8"/>
        <v>48.400000000000006</v>
      </c>
      <c r="L96" s="64">
        <f t="shared" si="9"/>
        <v>774400.00000000012</v>
      </c>
    </row>
    <row r="97" spans="1:12" s="65" customFormat="1" ht="28.5" customHeight="1" x14ac:dyDescent="0.3">
      <c r="A97" s="58">
        <v>91</v>
      </c>
      <c r="B97" s="59">
        <v>31421100</v>
      </c>
      <c r="C97" s="60" t="s">
        <v>421</v>
      </c>
      <c r="D97" s="60"/>
      <c r="E97" s="123" t="s">
        <v>423</v>
      </c>
      <c r="F97" s="62">
        <v>6500</v>
      </c>
      <c r="G97" s="66">
        <v>400</v>
      </c>
      <c r="H97" s="64">
        <f t="shared" si="5"/>
        <v>2600000</v>
      </c>
      <c r="I97" s="63">
        <f t="shared" si="6"/>
        <v>440.00000000000006</v>
      </c>
      <c r="J97" s="64">
        <f t="shared" si="7"/>
        <v>2860000.0000000005</v>
      </c>
      <c r="K97" s="63">
        <f t="shared" si="8"/>
        <v>484.00000000000011</v>
      </c>
      <c r="L97" s="64">
        <f t="shared" si="9"/>
        <v>3146000.0000000009</v>
      </c>
    </row>
    <row r="98" spans="1:12" s="65" customFormat="1" ht="28.5" customHeight="1" x14ac:dyDescent="0.3">
      <c r="A98" s="58">
        <v>92</v>
      </c>
      <c r="B98" s="59">
        <v>31421100</v>
      </c>
      <c r="C98" s="60" t="s">
        <v>421</v>
      </c>
      <c r="D98" s="60"/>
      <c r="E98" s="123" t="s">
        <v>424</v>
      </c>
      <c r="F98" s="62">
        <v>6000</v>
      </c>
      <c r="G98" s="66">
        <v>100</v>
      </c>
      <c r="H98" s="64">
        <f t="shared" si="5"/>
        <v>600000</v>
      </c>
      <c r="I98" s="63">
        <f t="shared" si="6"/>
        <v>110.00000000000001</v>
      </c>
      <c r="J98" s="64">
        <f t="shared" si="7"/>
        <v>660000.00000000012</v>
      </c>
      <c r="K98" s="63">
        <f t="shared" si="8"/>
        <v>121.00000000000003</v>
      </c>
      <c r="L98" s="64">
        <f t="shared" si="9"/>
        <v>726000.00000000012</v>
      </c>
    </row>
    <row r="99" spans="1:12" s="65" customFormat="1" ht="28.5" customHeight="1" x14ac:dyDescent="0.3">
      <c r="A99" s="58">
        <v>93</v>
      </c>
      <c r="B99" s="59">
        <v>31685000</v>
      </c>
      <c r="C99" s="60" t="s">
        <v>425</v>
      </c>
      <c r="D99" s="60"/>
      <c r="E99" s="123" t="s">
        <v>426</v>
      </c>
      <c r="F99" s="62">
        <v>2200</v>
      </c>
      <c r="G99" s="66">
        <v>50</v>
      </c>
      <c r="H99" s="64">
        <f t="shared" si="5"/>
        <v>110000</v>
      </c>
      <c r="I99" s="63">
        <f t="shared" si="6"/>
        <v>55.000000000000007</v>
      </c>
      <c r="J99" s="64">
        <f t="shared" si="7"/>
        <v>121000.00000000001</v>
      </c>
      <c r="K99" s="63">
        <f t="shared" si="8"/>
        <v>60.500000000000014</v>
      </c>
      <c r="L99" s="64">
        <f t="shared" si="9"/>
        <v>133100.00000000003</v>
      </c>
    </row>
    <row r="100" spans="1:12" s="65" customFormat="1" ht="28.5" customHeight="1" x14ac:dyDescent="0.3">
      <c r="A100" s="58">
        <v>94</v>
      </c>
      <c r="B100" s="59">
        <v>32251200</v>
      </c>
      <c r="C100" s="68" t="s">
        <v>427</v>
      </c>
      <c r="D100" s="68"/>
      <c r="E100" s="123" t="s">
        <v>428</v>
      </c>
      <c r="F100" s="62">
        <v>3000</v>
      </c>
      <c r="G100" s="66">
        <v>10</v>
      </c>
      <c r="H100" s="64">
        <f t="shared" si="5"/>
        <v>30000</v>
      </c>
      <c r="I100" s="63">
        <f t="shared" si="6"/>
        <v>11</v>
      </c>
      <c r="J100" s="64">
        <f t="shared" si="7"/>
        <v>33000</v>
      </c>
      <c r="K100" s="63">
        <f t="shared" si="8"/>
        <v>12.100000000000001</v>
      </c>
      <c r="L100" s="64">
        <f t="shared" si="9"/>
        <v>36300.000000000007</v>
      </c>
    </row>
    <row r="101" spans="1:12" s="65" customFormat="1" ht="28.5" customHeight="1" x14ac:dyDescent="0.3">
      <c r="A101" s="58">
        <v>95</v>
      </c>
      <c r="B101" s="59">
        <v>32341110</v>
      </c>
      <c r="C101" s="68" t="s">
        <v>429</v>
      </c>
      <c r="D101" s="68"/>
      <c r="E101" s="123" t="s">
        <v>430</v>
      </c>
      <c r="F101" s="62">
        <v>5000</v>
      </c>
      <c r="G101" s="66">
        <v>20</v>
      </c>
      <c r="H101" s="64">
        <f t="shared" si="5"/>
        <v>100000</v>
      </c>
      <c r="I101" s="63">
        <f t="shared" si="6"/>
        <v>22</v>
      </c>
      <c r="J101" s="64">
        <f t="shared" si="7"/>
        <v>110000</v>
      </c>
      <c r="K101" s="63">
        <f t="shared" si="8"/>
        <v>24.200000000000003</v>
      </c>
      <c r="L101" s="64">
        <f t="shared" si="9"/>
        <v>121000.00000000001</v>
      </c>
    </row>
    <row r="102" spans="1:12" s="65" customFormat="1" ht="28.5" customHeight="1" x14ac:dyDescent="0.3">
      <c r="A102" s="58">
        <v>96</v>
      </c>
      <c r="B102" s="59">
        <v>32421200</v>
      </c>
      <c r="C102" s="60" t="s">
        <v>431</v>
      </c>
      <c r="D102" s="60"/>
      <c r="E102" s="123" t="s">
        <v>432</v>
      </c>
      <c r="F102" s="62">
        <v>40</v>
      </c>
      <c r="G102" s="66">
        <v>1000</v>
      </c>
      <c r="H102" s="64">
        <f t="shared" si="5"/>
        <v>40000</v>
      </c>
      <c r="I102" s="63">
        <f t="shared" si="6"/>
        <v>1100</v>
      </c>
      <c r="J102" s="64">
        <f t="shared" si="7"/>
        <v>44000</v>
      </c>
      <c r="K102" s="63">
        <f t="shared" si="8"/>
        <v>1210</v>
      </c>
      <c r="L102" s="64">
        <f t="shared" si="9"/>
        <v>48400</v>
      </c>
    </row>
    <row r="103" spans="1:12" s="65" customFormat="1" ht="28.5" customHeight="1" x14ac:dyDescent="0.3">
      <c r="A103" s="58">
        <v>97</v>
      </c>
      <c r="B103" s="59">
        <v>32541400</v>
      </c>
      <c r="C103" s="60" t="s">
        <v>433</v>
      </c>
      <c r="D103" s="60"/>
      <c r="E103" s="123" t="s">
        <v>434</v>
      </c>
      <c r="F103" s="62">
        <v>30000</v>
      </c>
      <c r="G103" s="66">
        <v>1</v>
      </c>
      <c r="H103" s="64">
        <f t="shared" si="5"/>
        <v>30000</v>
      </c>
      <c r="I103" s="63">
        <f t="shared" si="6"/>
        <v>1.1000000000000001</v>
      </c>
      <c r="J103" s="64">
        <f t="shared" si="7"/>
        <v>33000</v>
      </c>
      <c r="K103" s="63">
        <f t="shared" si="8"/>
        <v>1.2100000000000002</v>
      </c>
      <c r="L103" s="64">
        <f t="shared" si="9"/>
        <v>36300.000000000007</v>
      </c>
    </row>
    <row r="104" spans="1:12" s="65" customFormat="1" ht="28.5" customHeight="1" x14ac:dyDescent="0.3">
      <c r="A104" s="58">
        <v>98</v>
      </c>
      <c r="B104" s="59">
        <v>32541400</v>
      </c>
      <c r="C104" s="60" t="s">
        <v>433</v>
      </c>
      <c r="D104" s="60"/>
      <c r="E104" s="123" t="s">
        <v>435</v>
      </c>
      <c r="F104" s="62">
        <v>52000</v>
      </c>
      <c r="G104" s="66">
        <v>1</v>
      </c>
      <c r="H104" s="64">
        <f t="shared" si="5"/>
        <v>52000</v>
      </c>
      <c r="I104" s="63">
        <f t="shared" si="6"/>
        <v>1.1000000000000001</v>
      </c>
      <c r="J104" s="64">
        <f t="shared" si="7"/>
        <v>57200.000000000007</v>
      </c>
      <c r="K104" s="63">
        <f t="shared" si="8"/>
        <v>1.2100000000000002</v>
      </c>
      <c r="L104" s="64">
        <f t="shared" si="9"/>
        <v>62920.000000000007</v>
      </c>
    </row>
    <row r="105" spans="1:12" s="65" customFormat="1" ht="28.5" customHeight="1" x14ac:dyDescent="0.3">
      <c r="A105" s="58">
        <v>99</v>
      </c>
      <c r="B105" s="59">
        <v>32551160</v>
      </c>
      <c r="C105" s="60" t="s">
        <v>436</v>
      </c>
      <c r="D105" s="60"/>
      <c r="E105" s="123" t="s">
        <v>437</v>
      </c>
      <c r="F105" s="62">
        <v>4400</v>
      </c>
      <c r="G105" s="66">
        <v>100</v>
      </c>
      <c r="H105" s="64">
        <f t="shared" si="5"/>
        <v>440000</v>
      </c>
      <c r="I105" s="63">
        <f t="shared" si="6"/>
        <v>110.00000000000001</v>
      </c>
      <c r="J105" s="64">
        <f t="shared" si="7"/>
        <v>484000.00000000006</v>
      </c>
      <c r="K105" s="63">
        <f t="shared" si="8"/>
        <v>121.00000000000003</v>
      </c>
      <c r="L105" s="64">
        <f t="shared" si="9"/>
        <v>532400.00000000012</v>
      </c>
    </row>
    <row r="106" spans="1:12" s="65" customFormat="1" ht="28.5" customHeight="1" x14ac:dyDescent="0.3">
      <c r="A106" s="58">
        <v>100</v>
      </c>
      <c r="B106" s="59">
        <v>32561600</v>
      </c>
      <c r="C106" s="70" t="s">
        <v>438</v>
      </c>
      <c r="D106" s="70"/>
      <c r="E106" s="125" t="s">
        <v>439</v>
      </c>
      <c r="F106" s="62">
        <v>30000</v>
      </c>
      <c r="G106" s="66">
        <v>1</v>
      </c>
      <c r="H106" s="64">
        <f t="shared" si="5"/>
        <v>30000</v>
      </c>
      <c r="I106" s="63">
        <f t="shared" si="6"/>
        <v>1.1000000000000001</v>
      </c>
      <c r="J106" s="64">
        <f t="shared" si="7"/>
        <v>33000</v>
      </c>
      <c r="K106" s="63">
        <f t="shared" si="8"/>
        <v>1.2100000000000002</v>
      </c>
      <c r="L106" s="64">
        <f t="shared" si="9"/>
        <v>36300.000000000007</v>
      </c>
    </row>
    <row r="107" spans="1:12" s="65" customFormat="1" ht="28.5" customHeight="1" x14ac:dyDescent="0.3">
      <c r="A107" s="58">
        <v>101</v>
      </c>
      <c r="B107" s="59">
        <v>32561600</v>
      </c>
      <c r="C107" s="70" t="s">
        <v>438</v>
      </c>
      <c r="D107" s="70"/>
      <c r="E107" s="125" t="s">
        <v>440</v>
      </c>
      <c r="F107" s="62">
        <v>30000</v>
      </c>
      <c r="G107" s="66">
        <v>1</v>
      </c>
      <c r="H107" s="64">
        <f t="shared" si="5"/>
        <v>30000</v>
      </c>
      <c r="I107" s="63">
        <f t="shared" si="6"/>
        <v>1.1000000000000001</v>
      </c>
      <c r="J107" s="64">
        <f t="shared" si="7"/>
        <v>33000</v>
      </c>
      <c r="K107" s="63">
        <f t="shared" si="8"/>
        <v>1.2100000000000002</v>
      </c>
      <c r="L107" s="64">
        <f t="shared" si="9"/>
        <v>36300.000000000007</v>
      </c>
    </row>
    <row r="108" spans="1:12" s="65" customFormat="1" ht="28.5" customHeight="1" x14ac:dyDescent="0.3">
      <c r="A108" s="58">
        <v>102</v>
      </c>
      <c r="B108" s="59">
        <v>32561600</v>
      </c>
      <c r="C108" s="70" t="s">
        <v>438</v>
      </c>
      <c r="D108" s="70"/>
      <c r="E108" s="125" t="s">
        <v>441</v>
      </c>
      <c r="F108" s="62">
        <v>30000</v>
      </c>
      <c r="G108" s="66">
        <v>6</v>
      </c>
      <c r="H108" s="64">
        <f t="shared" si="5"/>
        <v>180000</v>
      </c>
      <c r="I108" s="63">
        <f t="shared" si="6"/>
        <v>6.6000000000000005</v>
      </c>
      <c r="J108" s="64">
        <f t="shared" si="7"/>
        <v>198000.00000000003</v>
      </c>
      <c r="K108" s="63">
        <f t="shared" si="8"/>
        <v>7.2600000000000016</v>
      </c>
      <c r="L108" s="64">
        <f t="shared" si="9"/>
        <v>217800.00000000006</v>
      </c>
    </row>
    <row r="109" spans="1:12" s="65" customFormat="1" ht="28.5" customHeight="1" x14ac:dyDescent="0.3">
      <c r="A109" s="58">
        <v>103</v>
      </c>
      <c r="B109" s="59">
        <v>30192112</v>
      </c>
      <c r="C109" s="69" t="s">
        <v>442</v>
      </c>
      <c r="D109" s="69"/>
      <c r="E109" s="123" t="s">
        <v>443</v>
      </c>
      <c r="F109" s="62">
        <v>16000</v>
      </c>
      <c r="G109" s="66">
        <v>3</v>
      </c>
      <c r="H109" s="64">
        <f t="shared" si="5"/>
        <v>48000</v>
      </c>
      <c r="I109" s="63">
        <f t="shared" si="6"/>
        <v>3.3000000000000003</v>
      </c>
      <c r="J109" s="64">
        <f t="shared" si="7"/>
        <v>52800.000000000007</v>
      </c>
      <c r="K109" s="63">
        <f t="shared" si="8"/>
        <v>3.6300000000000008</v>
      </c>
      <c r="L109" s="64">
        <f t="shared" si="9"/>
        <v>58080.000000000015</v>
      </c>
    </row>
    <row r="110" spans="1:12" s="65" customFormat="1" ht="28.5" customHeight="1" x14ac:dyDescent="0.3">
      <c r="A110" s="58">
        <v>104</v>
      </c>
      <c r="B110" s="59">
        <v>30236241</v>
      </c>
      <c r="C110" s="69" t="s">
        <v>444</v>
      </c>
      <c r="D110" s="69"/>
      <c r="E110" s="123" t="s">
        <v>445</v>
      </c>
      <c r="F110" s="62">
        <v>9000</v>
      </c>
      <c r="G110" s="66">
        <v>60</v>
      </c>
      <c r="H110" s="64">
        <f t="shared" si="5"/>
        <v>540000</v>
      </c>
      <c r="I110" s="63">
        <f t="shared" si="6"/>
        <v>66</v>
      </c>
      <c r="J110" s="64">
        <f t="shared" si="7"/>
        <v>594000</v>
      </c>
      <c r="K110" s="63">
        <f t="shared" si="8"/>
        <v>72.600000000000009</v>
      </c>
      <c r="L110" s="64">
        <f t="shared" si="9"/>
        <v>653400.00000000012</v>
      </c>
    </row>
    <row r="111" spans="1:12" s="65" customFormat="1" ht="28.5" customHeight="1" x14ac:dyDescent="0.3">
      <c r="A111" s="58">
        <v>105</v>
      </c>
      <c r="B111" s="59">
        <v>30237112</v>
      </c>
      <c r="C111" s="69" t="s">
        <v>404</v>
      </c>
      <c r="D111" s="69"/>
      <c r="E111" s="126" t="s">
        <v>446</v>
      </c>
      <c r="F111" s="62">
        <v>40000</v>
      </c>
      <c r="G111" s="66">
        <v>3</v>
      </c>
      <c r="H111" s="64">
        <f t="shared" si="5"/>
        <v>120000</v>
      </c>
      <c r="I111" s="63">
        <f t="shared" si="6"/>
        <v>3.3000000000000003</v>
      </c>
      <c r="J111" s="64">
        <f t="shared" si="7"/>
        <v>132000</v>
      </c>
      <c r="K111" s="63">
        <f t="shared" si="8"/>
        <v>3.6300000000000008</v>
      </c>
      <c r="L111" s="64">
        <f t="shared" si="9"/>
        <v>145200.00000000003</v>
      </c>
    </row>
    <row r="112" spans="1:12" s="65" customFormat="1" ht="28.5" customHeight="1" x14ac:dyDescent="0.3">
      <c r="A112" s="58">
        <v>106</v>
      </c>
      <c r="B112" s="59">
        <v>31221220</v>
      </c>
      <c r="C112" s="69" t="s">
        <v>447</v>
      </c>
      <c r="D112" s="69"/>
      <c r="E112" s="123" t="s">
        <v>448</v>
      </c>
      <c r="F112" s="62">
        <v>25000</v>
      </c>
      <c r="G112" s="66">
        <v>50</v>
      </c>
      <c r="H112" s="64">
        <f t="shared" si="5"/>
        <v>1250000</v>
      </c>
      <c r="I112" s="63">
        <f t="shared" si="6"/>
        <v>55.000000000000007</v>
      </c>
      <c r="J112" s="64">
        <f t="shared" si="7"/>
        <v>1375000.0000000002</v>
      </c>
      <c r="K112" s="63">
        <f t="shared" si="8"/>
        <v>60.500000000000014</v>
      </c>
      <c r="L112" s="64">
        <f t="shared" si="9"/>
        <v>1512500.0000000005</v>
      </c>
    </row>
    <row r="113" spans="1:12" s="65" customFormat="1" ht="28.5" customHeight="1" x14ac:dyDescent="0.3">
      <c r="A113" s="58">
        <v>107</v>
      </c>
      <c r="B113" s="59">
        <v>31221220</v>
      </c>
      <c r="C113" s="69" t="s">
        <v>447</v>
      </c>
      <c r="D113" s="69"/>
      <c r="E113" s="123" t="s">
        <v>449</v>
      </c>
      <c r="F113" s="62">
        <v>50000</v>
      </c>
      <c r="G113" s="66">
        <v>6</v>
      </c>
      <c r="H113" s="64">
        <f t="shared" si="5"/>
        <v>300000</v>
      </c>
      <c r="I113" s="63">
        <f t="shared" si="6"/>
        <v>6.6000000000000005</v>
      </c>
      <c r="J113" s="64">
        <f t="shared" si="7"/>
        <v>330000</v>
      </c>
      <c r="K113" s="63">
        <f t="shared" si="8"/>
        <v>7.2600000000000016</v>
      </c>
      <c r="L113" s="64">
        <f t="shared" si="9"/>
        <v>363000.00000000006</v>
      </c>
    </row>
    <row r="114" spans="1:12" s="65" customFormat="1" ht="28.5" customHeight="1" x14ac:dyDescent="0.3">
      <c r="A114" s="58">
        <v>108</v>
      </c>
      <c r="B114" s="59">
        <v>31221230</v>
      </c>
      <c r="C114" s="69" t="s">
        <v>450</v>
      </c>
      <c r="D114" s="69"/>
      <c r="E114" s="124" t="s">
        <v>451</v>
      </c>
      <c r="F114" s="62">
        <v>1000</v>
      </c>
      <c r="G114" s="66">
        <v>500</v>
      </c>
      <c r="H114" s="64">
        <f t="shared" si="5"/>
        <v>500000</v>
      </c>
      <c r="I114" s="63">
        <f t="shared" si="6"/>
        <v>550</v>
      </c>
      <c r="J114" s="64">
        <f t="shared" si="7"/>
        <v>550000</v>
      </c>
      <c r="K114" s="63">
        <f t="shared" si="8"/>
        <v>605</v>
      </c>
      <c r="L114" s="64">
        <f t="shared" si="9"/>
        <v>605000</v>
      </c>
    </row>
    <row r="115" spans="1:12" s="65" customFormat="1" ht="28.5" customHeight="1" x14ac:dyDescent="0.3">
      <c r="A115" s="58">
        <v>109</v>
      </c>
      <c r="B115" s="59">
        <v>32411160</v>
      </c>
      <c r="C115" s="69" t="s">
        <v>452</v>
      </c>
      <c r="D115" s="69"/>
      <c r="E115" s="126" t="s">
        <v>453</v>
      </c>
      <c r="F115" s="62">
        <v>20000</v>
      </c>
      <c r="G115" s="66">
        <v>20</v>
      </c>
      <c r="H115" s="64">
        <f t="shared" si="5"/>
        <v>400000</v>
      </c>
      <c r="I115" s="63">
        <f t="shared" si="6"/>
        <v>22</v>
      </c>
      <c r="J115" s="64">
        <f t="shared" si="7"/>
        <v>440000</v>
      </c>
      <c r="K115" s="63">
        <f t="shared" si="8"/>
        <v>24.200000000000003</v>
      </c>
      <c r="L115" s="64">
        <f t="shared" si="9"/>
        <v>484000.00000000006</v>
      </c>
    </row>
    <row r="116" spans="1:12" s="65" customFormat="1" ht="28.5" customHeight="1" x14ac:dyDescent="0.3">
      <c r="A116" s="58">
        <v>110</v>
      </c>
      <c r="B116" s="59">
        <v>32411160</v>
      </c>
      <c r="C116" s="69" t="s">
        <v>452</v>
      </c>
      <c r="D116" s="69"/>
      <c r="E116" s="126" t="s">
        <v>454</v>
      </c>
      <c r="F116" s="62">
        <v>25000</v>
      </c>
      <c r="G116" s="66">
        <v>15</v>
      </c>
      <c r="H116" s="64">
        <f t="shared" si="5"/>
        <v>375000</v>
      </c>
      <c r="I116" s="63">
        <f t="shared" si="6"/>
        <v>16.5</v>
      </c>
      <c r="J116" s="64">
        <f t="shared" si="7"/>
        <v>412500</v>
      </c>
      <c r="K116" s="63">
        <f t="shared" si="8"/>
        <v>18.150000000000002</v>
      </c>
      <c r="L116" s="64">
        <f t="shared" si="9"/>
        <v>453750.00000000006</v>
      </c>
    </row>
    <row r="117" spans="1:12" s="65" customFormat="1" ht="28.5" customHeight="1" x14ac:dyDescent="0.3">
      <c r="A117" s="58">
        <v>111</v>
      </c>
      <c r="B117" s="59">
        <v>32411160</v>
      </c>
      <c r="C117" s="69" t="s">
        <v>452</v>
      </c>
      <c r="D117" s="69"/>
      <c r="E117" s="126" t="s">
        <v>455</v>
      </c>
      <c r="F117" s="62">
        <v>40000</v>
      </c>
      <c r="G117" s="66">
        <v>10</v>
      </c>
      <c r="H117" s="64">
        <f t="shared" si="5"/>
        <v>400000</v>
      </c>
      <c r="I117" s="63">
        <f t="shared" si="6"/>
        <v>11</v>
      </c>
      <c r="J117" s="64">
        <f t="shared" si="7"/>
        <v>440000</v>
      </c>
      <c r="K117" s="63">
        <f t="shared" si="8"/>
        <v>12.100000000000001</v>
      </c>
      <c r="L117" s="64">
        <f t="shared" si="9"/>
        <v>484000.00000000006</v>
      </c>
    </row>
    <row r="118" spans="1:12" s="65" customFormat="1" ht="28.5" customHeight="1" x14ac:dyDescent="0.3">
      <c r="A118" s="58">
        <v>112</v>
      </c>
      <c r="B118" s="59">
        <v>32421100</v>
      </c>
      <c r="C118" s="69" t="s">
        <v>456</v>
      </c>
      <c r="D118" s="69"/>
      <c r="E118" s="124" t="s">
        <v>457</v>
      </c>
      <c r="F118" s="62">
        <v>85</v>
      </c>
      <c r="G118" s="63">
        <v>12200</v>
      </c>
      <c r="H118" s="64">
        <f t="shared" si="5"/>
        <v>1037000</v>
      </c>
      <c r="I118" s="63">
        <f t="shared" si="6"/>
        <v>13420.000000000002</v>
      </c>
      <c r="J118" s="64">
        <f t="shared" si="7"/>
        <v>1140700.0000000002</v>
      </c>
      <c r="K118" s="63">
        <f t="shared" si="8"/>
        <v>14762.000000000004</v>
      </c>
      <c r="L118" s="64">
        <f t="shared" si="9"/>
        <v>1254770.0000000002</v>
      </c>
    </row>
    <row r="119" spans="1:12" s="65" customFormat="1" ht="28.5" customHeight="1" x14ac:dyDescent="0.3">
      <c r="A119" s="58">
        <v>113</v>
      </c>
      <c r="B119" s="59">
        <v>32421100</v>
      </c>
      <c r="C119" s="69" t="s">
        <v>456</v>
      </c>
      <c r="D119" s="69"/>
      <c r="E119" s="124" t="s">
        <v>458</v>
      </c>
      <c r="F119" s="62">
        <v>120</v>
      </c>
      <c r="G119" s="63">
        <v>7625</v>
      </c>
      <c r="H119" s="64">
        <f t="shared" si="5"/>
        <v>915000</v>
      </c>
      <c r="I119" s="63">
        <f t="shared" si="6"/>
        <v>8387.5</v>
      </c>
      <c r="J119" s="64">
        <f t="shared" si="7"/>
        <v>1006500</v>
      </c>
      <c r="K119" s="63">
        <f t="shared" si="8"/>
        <v>9226.25</v>
      </c>
      <c r="L119" s="64">
        <f t="shared" si="9"/>
        <v>1107150</v>
      </c>
    </row>
    <row r="120" spans="1:12" s="65" customFormat="1" ht="28.5" customHeight="1" x14ac:dyDescent="0.3">
      <c r="A120" s="58">
        <v>114</v>
      </c>
      <c r="B120" s="59">
        <v>32421100</v>
      </c>
      <c r="C120" s="69" t="s">
        <v>456</v>
      </c>
      <c r="D120" s="69"/>
      <c r="E120" s="123" t="s">
        <v>459</v>
      </c>
      <c r="F120" s="62">
        <v>155</v>
      </c>
      <c r="G120" s="63">
        <v>1220</v>
      </c>
      <c r="H120" s="64">
        <f t="shared" si="5"/>
        <v>189100</v>
      </c>
      <c r="I120" s="63">
        <f t="shared" si="6"/>
        <v>1342</v>
      </c>
      <c r="J120" s="64">
        <f t="shared" si="7"/>
        <v>208010</v>
      </c>
      <c r="K120" s="63">
        <f t="shared" si="8"/>
        <v>1476.2</v>
      </c>
      <c r="L120" s="64">
        <f t="shared" si="9"/>
        <v>228811</v>
      </c>
    </row>
    <row r="121" spans="1:12" s="65" customFormat="1" ht="28.5" customHeight="1" x14ac:dyDescent="0.3">
      <c r="A121" s="58">
        <v>115</v>
      </c>
      <c r="B121" s="59">
        <v>32421200</v>
      </c>
      <c r="C121" s="69" t="s">
        <v>460</v>
      </c>
      <c r="D121" s="69"/>
      <c r="E121" s="124" t="s">
        <v>461</v>
      </c>
      <c r="F121" s="62">
        <v>25000</v>
      </c>
      <c r="G121" s="63">
        <v>3</v>
      </c>
      <c r="H121" s="64">
        <f t="shared" si="5"/>
        <v>75000</v>
      </c>
      <c r="I121" s="63">
        <f t="shared" si="6"/>
        <v>3.3000000000000003</v>
      </c>
      <c r="J121" s="64">
        <f t="shared" si="7"/>
        <v>82500</v>
      </c>
      <c r="K121" s="63">
        <f t="shared" si="8"/>
        <v>3.6300000000000008</v>
      </c>
      <c r="L121" s="64">
        <f t="shared" si="9"/>
        <v>90750.000000000015</v>
      </c>
    </row>
    <row r="122" spans="1:12" s="65" customFormat="1" ht="28.5" customHeight="1" x14ac:dyDescent="0.3">
      <c r="A122" s="58">
        <v>116</v>
      </c>
      <c r="B122" s="59">
        <v>32421300</v>
      </c>
      <c r="C122" s="69" t="s">
        <v>462</v>
      </c>
      <c r="D122" s="69"/>
      <c r="E122" s="126" t="s">
        <v>463</v>
      </c>
      <c r="F122" s="62">
        <v>40000</v>
      </c>
      <c r="G122" s="63">
        <v>4</v>
      </c>
      <c r="H122" s="64">
        <f t="shared" si="5"/>
        <v>160000</v>
      </c>
      <c r="I122" s="63">
        <f t="shared" si="6"/>
        <v>4.4000000000000004</v>
      </c>
      <c r="J122" s="64">
        <f t="shared" si="7"/>
        <v>176000</v>
      </c>
      <c r="K122" s="63">
        <f t="shared" si="8"/>
        <v>4.8400000000000007</v>
      </c>
      <c r="L122" s="64">
        <f t="shared" si="9"/>
        <v>193600.00000000003</v>
      </c>
    </row>
    <row r="123" spans="1:12" s="65" customFormat="1" ht="28.5" customHeight="1" x14ac:dyDescent="0.3">
      <c r="A123" s="58">
        <v>117</v>
      </c>
      <c r="B123" s="59">
        <v>32421300</v>
      </c>
      <c r="C123" s="69" t="s">
        <v>462</v>
      </c>
      <c r="D123" s="69"/>
      <c r="E123" s="126" t="s">
        <v>464</v>
      </c>
      <c r="F123" s="62">
        <v>30000</v>
      </c>
      <c r="G123" s="63">
        <v>5</v>
      </c>
      <c r="H123" s="64">
        <f t="shared" si="5"/>
        <v>150000</v>
      </c>
      <c r="I123" s="63">
        <f t="shared" si="6"/>
        <v>5.5</v>
      </c>
      <c r="J123" s="64">
        <f t="shared" si="7"/>
        <v>165000</v>
      </c>
      <c r="K123" s="63">
        <f t="shared" si="8"/>
        <v>6.0500000000000007</v>
      </c>
      <c r="L123" s="64">
        <f t="shared" si="9"/>
        <v>181500.00000000003</v>
      </c>
    </row>
    <row r="124" spans="1:12" s="65" customFormat="1" ht="28.5" customHeight="1" x14ac:dyDescent="0.3">
      <c r="A124" s="58">
        <v>118</v>
      </c>
      <c r="B124" s="59">
        <v>32421300</v>
      </c>
      <c r="C124" s="69" t="s">
        <v>462</v>
      </c>
      <c r="D124" s="69"/>
      <c r="E124" s="126" t="s">
        <v>465</v>
      </c>
      <c r="F124" s="62">
        <v>12000</v>
      </c>
      <c r="G124" s="63">
        <v>40</v>
      </c>
      <c r="H124" s="64">
        <f t="shared" si="5"/>
        <v>480000</v>
      </c>
      <c r="I124" s="63">
        <f t="shared" si="6"/>
        <v>44</v>
      </c>
      <c r="J124" s="64">
        <f t="shared" si="7"/>
        <v>528000</v>
      </c>
      <c r="K124" s="63">
        <f t="shared" si="8"/>
        <v>48.400000000000006</v>
      </c>
      <c r="L124" s="64">
        <f t="shared" si="9"/>
        <v>580800.00000000012</v>
      </c>
    </row>
    <row r="125" spans="1:12" s="65" customFormat="1" ht="28.5" customHeight="1" x14ac:dyDescent="0.3">
      <c r="A125" s="58">
        <v>119</v>
      </c>
      <c r="B125" s="59">
        <v>32561200</v>
      </c>
      <c r="C125" s="69" t="s">
        <v>466</v>
      </c>
      <c r="D125" s="69"/>
      <c r="E125" s="123" t="s">
        <v>467</v>
      </c>
      <c r="F125" s="62">
        <v>190</v>
      </c>
      <c r="G125" s="63">
        <v>2000</v>
      </c>
      <c r="H125" s="64">
        <f t="shared" si="5"/>
        <v>380000</v>
      </c>
      <c r="I125" s="63">
        <f t="shared" si="6"/>
        <v>2200</v>
      </c>
      <c r="J125" s="64">
        <f t="shared" si="7"/>
        <v>418000</v>
      </c>
      <c r="K125" s="63">
        <f t="shared" si="8"/>
        <v>2420</v>
      </c>
      <c r="L125" s="64">
        <f t="shared" si="9"/>
        <v>459800</v>
      </c>
    </row>
    <row r="126" spans="1:12" s="65" customFormat="1" ht="28.5" customHeight="1" x14ac:dyDescent="0.3">
      <c r="A126" s="58">
        <v>120</v>
      </c>
      <c r="B126" s="59">
        <v>38631600</v>
      </c>
      <c r="C126" s="69" t="s">
        <v>468</v>
      </c>
      <c r="D126" s="69"/>
      <c r="E126" s="123" t="s">
        <v>469</v>
      </c>
      <c r="F126" s="62">
        <v>25000</v>
      </c>
      <c r="G126" s="66">
        <v>3</v>
      </c>
      <c r="H126" s="64">
        <f t="shared" si="5"/>
        <v>75000</v>
      </c>
      <c r="I126" s="63">
        <f t="shared" si="6"/>
        <v>3.3000000000000003</v>
      </c>
      <c r="J126" s="64">
        <f t="shared" si="7"/>
        <v>82500</v>
      </c>
      <c r="K126" s="63">
        <f t="shared" si="8"/>
        <v>3.6300000000000008</v>
      </c>
      <c r="L126" s="64">
        <f t="shared" si="9"/>
        <v>90750.000000000015</v>
      </c>
    </row>
    <row r="127" spans="1:12" s="65" customFormat="1" ht="28.5" customHeight="1" x14ac:dyDescent="0.3">
      <c r="A127" s="58">
        <v>121</v>
      </c>
      <c r="B127" s="59">
        <v>38631600</v>
      </c>
      <c r="C127" s="69" t="s">
        <v>468</v>
      </c>
      <c r="D127" s="69"/>
      <c r="E127" s="123" t="s">
        <v>470</v>
      </c>
      <c r="F127" s="62">
        <v>27000</v>
      </c>
      <c r="G127" s="66">
        <v>1</v>
      </c>
      <c r="H127" s="64">
        <f t="shared" si="5"/>
        <v>27000</v>
      </c>
      <c r="I127" s="63">
        <f t="shared" si="6"/>
        <v>1.1000000000000001</v>
      </c>
      <c r="J127" s="64">
        <f t="shared" si="7"/>
        <v>29700.000000000004</v>
      </c>
      <c r="K127" s="63">
        <f t="shared" si="8"/>
        <v>1.2100000000000002</v>
      </c>
      <c r="L127" s="64">
        <f t="shared" si="9"/>
        <v>32670.000000000004</v>
      </c>
    </row>
    <row r="128" spans="1:12" s="65" customFormat="1" ht="28.5" customHeight="1" x14ac:dyDescent="0.3">
      <c r="A128" s="58">
        <v>122</v>
      </c>
      <c r="B128" s="59">
        <v>30237110</v>
      </c>
      <c r="C128" s="69" t="s">
        <v>471</v>
      </c>
      <c r="D128" s="69"/>
      <c r="E128" s="126" t="s">
        <v>472</v>
      </c>
      <c r="F128" s="62">
        <v>20000</v>
      </c>
      <c r="G128" s="66">
        <v>10</v>
      </c>
      <c r="H128" s="64">
        <f t="shared" si="5"/>
        <v>200000</v>
      </c>
      <c r="I128" s="63">
        <f t="shared" si="6"/>
        <v>11</v>
      </c>
      <c r="J128" s="64">
        <f t="shared" si="7"/>
        <v>220000</v>
      </c>
      <c r="K128" s="63">
        <f t="shared" si="8"/>
        <v>12.100000000000001</v>
      </c>
      <c r="L128" s="64">
        <f t="shared" si="9"/>
        <v>242000.00000000003</v>
      </c>
    </row>
    <row r="129" spans="1:12" s="65" customFormat="1" ht="28.5" customHeight="1" x14ac:dyDescent="0.3">
      <c r="A129" s="58">
        <v>123</v>
      </c>
      <c r="B129" s="59">
        <v>32561600</v>
      </c>
      <c r="C129" s="69" t="s">
        <v>473</v>
      </c>
      <c r="D129" s="69"/>
      <c r="E129" s="126" t="s">
        <v>474</v>
      </c>
      <c r="F129" s="62">
        <v>40000</v>
      </c>
      <c r="G129" s="66">
        <v>6</v>
      </c>
      <c r="H129" s="64">
        <f t="shared" si="5"/>
        <v>240000</v>
      </c>
      <c r="I129" s="63">
        <f t="shared" si="6"/>
        <v>6.6000000000000005</v>
      </c>
      <c r="J129" s="64">
        <f t="shared" si="7"/>
        <v>264000</v>
      </c>
      <c r="K129" s="63">
        <f t="shared" si="8"/>
        <v>7.2600000000000016</v>
      </c>
      <c r="L129" s="64">
        <f t="shared" si="9"/>
        <v>290400.00000000006</v>
      </c>
    </row>
    <row r="130" spans="1:12" s="65" customFormat="1" ht="28.5" customHeight="1" x14ac:dyDescent="0.3">
      <c r="A130" s="58">
        <v>124</v>
      </c>
      <c r="B130" s="59">
        <v>32561600</v>
      </c>
      <c r="C130" s="69" t="s">
        <v>473</v>
      </c>
      <c r="D130" s="69"/>
      <c r="E130" s="126" t="s">
        <v>475</v>
      </c>
      <c r="F130" s="62">
        <v>35000</v>
      </c>
      <c r="G130" s="66">
        <v>45</v>
      </c>
      <c r="H130" s="64">
        <f t="shared" si="5"/>
        <v>1575000</v>
      </c>
      <c r="I130" s="63">
        <f t="shared" si="6"/>
        <v>49.500000000000007</v>
      </c>
      <c r="J130" s="64">
        <f t="shared" si="7"/>
        <v>1732500.0000000002</v>
      </c>
      <c r="K130" s="63">
        <f t="shared" si="8"/>
        <v>54.45000000000001</v>
      </c>
      <c r="L130" s="64">
        <f t="shared" si="9"/>
        <v>1905750.0000000002</v>
      </c>
    </row>
    <row r="131" spans="1:12" s="65" customFormat="1" ht="28.5" customHeight="1" x14ac:dyDescent="0.3">
      <c r="A131" s="58">
        <v>125</v>
      </c>
      <c r="B131" s="59">
        <v>32561600</v>
      </c>
      <c r="C131" s="69" t="s">
        <v>473</v>
      </c>
      <c r="D131" s="69"/>
      <c r="E131" s="126" t="s">
        <v>476</v>
      </c>
      <c r="F131" s="62">
        <v>25000</v>
      </c>
      <c r="G131" s="66">
        <v>40</v>
      </c>
      <c r="H131" s="64">
        <f t="shared" si="5"/>
        <v>1000000</v>
      </c>
      <c r="I131" s="63">
        <f t="shared" si="6"/>
        <v>44</v>
      </c>
      <c r="J131" s="64">
        <f t="shared" si="7"/>
        <v>1100000</v>
      </c>
      <c r="K131" s="63">
        <f t="shared" si="8"/>
        <v>48.400000000000006</v>
      </c>
      <c r="L131" s="64">
        <f t="shared" si="9"/>
        <v>1210000.0000000002</v>
      </c>
    </row>
    <row r="132" spans="1:12" s="65" customFormat="1" ht="28.5" customHeight="1" x14ac:dyDescent="0.3">
      <c r="A132" s="58">
        <v>126</v>
      </c>
      <c r="B132" s="59">
        <v>32561600</v>
      </c>
      <c r="C132" s="69" t="s">
        <v>473</v>
      </c>
      <c r="D132" s="69"/>
      <c r="E132" s="126" t="s">
        <v>477</v>
      </c>
      <c r="F132" s="62">
        <v>20000</v>
      </c>
      <c r="G132" s="66">
        <v>40</v>
      </c>
      <c r="H132" s="64">
        <f t="shared" si="5"/>
        <v>800000</v>
      </c>
      <c r="I132" s="63">
        <f t="shared" si="6"/>
        <v>44</v>
      </c>
      <c r="J132" s="64">
        <f t="shared" si="7"/>
        <v>880000</v>
      </c>
      <c r="K132" s="63">
        <f t="shared" si="8"/>
        <v>48.400000000000006</v>
      </c>
      <c r="L132" s="64">
        <f t="shared" si="9"/>
        <v>968000.00000000012</v>
      </c>
    </row>
    <row r="133" spans="1:12" x14ac:dyDescent="0.3">
      <c r="A133" s="317"/>
      <c r="B133" s="317"/>
      <c r="C133" s="317"/>
      <c r="D133" s="317"/>
      <c r="E133" s="317"/>
      <c r="F133" s="318" t="s">
        <v>0</v>
      </c>
      <c r="G133" s="319"/>
      <c r="H133" s="13">
        <f>SUM(H7:H132)</f>
        <v>40000000</v>
      </c>
      <c r="I133" s="18"/>
      <c r="J133" s="13">
        <f>SUM(J7:J132)</f>
        <v>44000000</v>
      </c>
      <c r="K133" s="18"/>
      <c r="L133" s="13">
        <f>SUM(L7:L132)</f>
        <v>48400000.000000007</v>
      </c>
    </row>
  </sheetData>
  <mergeCells count="8">
    <mergeCell ref="A133:E133"/>
    <mergeCell ref="F133:G133"/>
    <mergeCell ref="A1:L1"/>
    <mergeCell ref="A3:L3"/>
    <mergeCell ref="A5:F5"/>
    <mergeCell ref="G5:H5"/>
    <mergeCell ref="I5:J5"/>
    <mergeCell ref="K5:L5"/>
  </mergeCells>
  <pageMargins left="0.19685039370078741" right="0.19685039370078741" top="0.19685039370078741" bottom="0.19685039370078741" header="0" footer="0.11811023622047245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L28"/>
  <sheetViews>
    <sheetView topLeftCell="A13" zoomScale="115" zoomScaleNormal="115" workbookViewId="0">
      <selection activeCell="Q10" sqref="Q10"/>
    </sheetView>
  </sheetViews>
  <sheetFormatPr defaultRowHeight="15" x14ac:dyDescent="0.3"/>
  <cols>
    <col min="1" max="1" width="4.5703125" style="14" customWidth="1"/>
    <col min="2" max="2" width="12.140625" style="14" customWidth="1"/>
    <col min="3" max="3" width="36.7109375" style="14" customWidth="1"/>
    <col min="4" max="4" width="36.7109375" style="14" hidden="1" customWidth="1"/>
    <col min="5" max="5" width="43.7109375" style="14" customWidth="1"/>
    <col min="6" max="6" width="10.140625" style="21" bestFit="1" customWidth="1"/>
    <col min="7" max="7" width="4.5703125" style="21" bestFit="1" customWidth="1"/>
    <col min="8" max="8" width="11.5703125" style="25" bestFit="1" customWidth="1"/>
    <col min="9" max="9" width="4.5703125" style="21" bestFit="1" customWidth="1"/>
    <col min="10" max="10" width="11.5703125" style="25" bestFit="1" customWidth="1"/>
    <col min="11" max="11" width="4.5703125" style="21" bestFit="1" customWidth="1"/>
    <col min="12" max="12" width="11.28515625" style="25" bestFit="1" customWidth="1"/>
    <col min="13" max="16384" width="9.140625" style="14"/>
  </cols>
  <sheetData>
    <row r="1" spans="1:12" x14ac:dyDescent="0.3">
      <c r="A1" s="320"/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</row>
    <row r="3" spans="1:12" s="15" customFormat="1" ht="67.5" customHeight="1" x14ac:dyDescent="0.25">
      <c r="A3" s="321" t="s">
        <v>587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</row>
    <row r="4" spans="1:12" ht="15.75" thickBot="1" x14ac:dyDescent="0.35"/>
    <row r="5" spans="1:12" ht="20.25" x14ac:dyDescent="0.3">
      <c r="A5" s="322"/>
      <c r="B5" s="322"/>
      <c r="C5" s="322"/>
      <c r="D5" s="322"/>
      <c r="E5" s="322"/>
      <c r="F5" s="322"/>
      <c r="G5" s="323" t="s">
        <v>1</v>
      </c>
      <c r="H5" s="324"/>
      <c r="I5" s="323" t="s">
        <v>2</v>
      </c>
      <c r="J5" s="324"/>
      <c r="K5" s="323" t="s">
        <v>9</v>
      </c>
      <c r="L5" s="324"/>
    </row>
    <row r="6" spans="1:12" ht="28.5" x14ac:dyDescent="0.3">
      <c r="A6" s="11" t="s">
        <v>3</v>
      </c>
      <c r="B6" s="11" t="s">
        <v>478</v>
      </c>
      <c r="C6" s="11" t="s">
        <v>4</v>
      </c>
      <c r="D6" s="11"/>
      <c r="E6" s="11" t="s">
        <v>5</v>
      </c>
      <c r="F6" s="12" t="s">
        <v>6</v>
      </c>
      <c r="G6" s="9" t="s">
        <v>7</v>
      </c>
      <c r="H6" s="26" t="s">
        <v>8</v>
      </c>
      <c r="I6" s="9" t="s">
        <v>7</v>
      </c>
      <c r="J6" s="26" t="s">
        <v>8</v>
      </c>
      <c r="K6" s="9" t="s">
        <v>7</v>
      </c>
      <c r="L6" s="26" t="s">
        <v>8</v>
      </c>
    </row>
    <row r="7" spans="1:12" s="65" customFormat="1" ht="28.5" customHeight="1" x14ac:dyDescent="0.3">
      <c r="A7" s="58">
        <v>1</v>
      </c>
      <c r="B7" s="59">
        <v>30211190</v>
      </c>
      <c r="C7" s="60" t="s">
        <v>479</v>
      </c>
      <c r="D7" s="60"/>
      <c r="E7" s="123" t="s">
        <v>480</v>
      </c>
      <c r="F7" s="62">
        <v>160000</v>
      </c>
      <c r="G7" s="63">
        <v>80</v>
      </c>
      <c r="H7" s="64">
        <f>F7*G7</f>
        <v>12800000</v>
      </c>
      <c r="I7" s="63">
        <v>100</v>
      </c>
      <c r="J7" s="64">
        <f>F7*I7</f>
        <v>16000000</v>
      </c>
      <c r="K7" s="63">
        <v>110</v>
      </c>
      <c r="L7" s="64">
        <f>F7*K7</f>
        <v>17600000</v>
      </c>
    </row>
    <row r="8" spans="1:12" s="65" customFormat="1" ht="28.5" customHeight="1" x14ac:dyDescent="0.3">
      <c r="A8" s="58">
        <v>2</v>
      </c>
      <c r="B8" s="59">
        <v>30211190</v>
      </c>
      <c r="C8" s="60" t="s">
        <v>479</v>
      </c>
      <c r="D8" s="60"/>
      <c r="E8" s="123" t="s">
        <v>481</v>
      </c>
      <c r="F8" s="62">
        <v>250000</v>
      </c>
      <c r="G8" s="63">
        <v>30</v>
      </c>
      <c r="H8" s="64">
        <f t="shared" ref="H8:H27" si="0">F8*G8</f>
        <v>7500000</v>
      </c>
      <c r="I8" s="63">
        <v>30</v>
      </c>
      <c r="J8" s="64">
        <f t="shared" ref="J8:J27" si="1">F8*I8</f>
        <v>7500000</v>
      </c>
      <c r="K8" s="63">
        <v>30</v>
      </c>
      <c r="L8" s="64">
        <f t="shared" ref="L8:L27" si="2">F8*K8</f>
        <v>7500000</v>
      </c>
    </row>
    <row r="9" spans="1:12" s="65" customFormat="1" ht="28.5" customHeight="1" x14ac:dyDescent="0.3">
      <c r="A9" s="58">
        <v>3</v>
      </c>
      <c r="B9" s="59">
        <v>30211190</v>
      </c>
      <c r="C9" s="60" t="s">
        <v>479</v>
      </c>
      <c r="D9" s="60"/>
      <c r="E9" s="123" t="s">
        <v>502</v>
      </c>
      <c r="F9" s="62">
        <v>380000</v>
      </c>
      <c r="G9" s="63">
        <v>10</v>
      </c>
      <c r="H9" s="64">
        <f t="shared" si="0"/>
        <v>3800000</v>
      </c>
      <c r="I9" s="63">
        <v>10</v>
      </c>
      <c r="J9" s="64">
        <f t="shared" si="1"/>
        <v>3800000</v>
      </c>
      <c r="K9" s="63">
        <v>10</v>
      </c>
      <c r="L9" s="64">
        <f t="shared" si="2"/>
        <v>3800000</v>
      </c>
    </row>
    <row r="10" spans="1:12" s="65" customFormat="1" ht="28.5" customHeight="1" x14ac:dyDescent="0.3">
      <c r="A10" s="58"/>
      <c r="B10" s="59">
        <v>30211280</v>
      </c>
      <c r="C10" s="60" t="s">
        <v>507</v>
      </c>
      <c r="D10" s="60"/>
      <c r="E10" s="123" t="s">
        <v>506</v>
      </c>
      <c r="F10" s="62">
        <v>300000</v>
      </c>
      <c r="G10" s="63">
        <v>17</v>
      </c>
      <c r="H10" s="64">
        <f t="shared" si="0"/>
        <v>5100000</v>
      </c>
      <c r="I10" s="63">
        <v>20</v>
      </c>
      <c r="J10" s="64">
        <f t="shared" si="1"/>
        <v>6000000</v>
      </c>
      <c r="K10" s="63">
        <v>30</v>
      </c>
      <c r="L10" s="64">
        <f t="shared" si="2"/>
        <v>9000000</v>
      </c>
    </row>
    <row r="11" spans="1:12" s="65" customFormat="1" ht="28.5" customHeight="1" x14ac:dyDescent="0.3">
      <c r="A11" s="58">
        <v>4</v>
      </c>
      <c r="B11" s="59">
        <v>30211200</v>
      </c>
      <c r="C11" s="60" t="s">
        <v>482</v>
      </c>
      <c r="D11" s="60"/>
      <c r="E11" s="123" t="s">
        <v>483</v>
      </c>
      <c r="F11" s="62">
        <v>400000</v>
      </c>
      <c r="G11" s="63">
        <v>2</v>
      </c>
      <c r="H11" s="64">
        <f t="shared" si="0"/>
        <v>800000</v>
      </c>
      <c r="I11" s="63">
        <v>2</v>
      </c>
      <c r="J11" s="64">
        <f t="shared" si="1"/>
        <v>800000</v>
      </c>
      <c r="K11" s="63">
        <v>4</v>
      </c>
      <c r="L11" s="64">
        <f t="shared" si="2"/>
        <v>1600000</v>
      </c>
    </row>
    <row r="12" spans="1:12" s="65" customFormat="1" ht="28.5" customHeight="1" x14ac:dyDescent="0.3">
      <c r="A12" s="58">
        <v>5</v>
      </c>
      <c r="B12" s="59">
        <v>32351120</v>
      </c>
      <c r="C12" s="60" t="s">
        <v>484</v>
      </c>
      <c r="D12" s="60"/>
      <c r="E12" s="123" t="s">
        <v>485</v>
      </c>
      <c r="F12" s="62">
        <v>50000</v>
      </c>
      <c r="G12" s="63">
        <v>130</v>
      </c>
      <c r="H12" s="64">
        <f t="shared" si="0"/>
        <v>6500000</v>
      </c>
      <c r="I12" s="63">
        <v>150</v>
      </c>
      <c r="J12" s="64">
        <f t="shared" si="1"/>
        <v>7500000</v>
      </c>
      <c r="K12" s="63">
        <v>160</v>
      </c>
      <c r="L12" s="64">
        <f t="shared" si="2"/>
        <v>8000000</v>
      </c>
    </row>
    <row r="13" spans="1:12" s="65" customFormat="1" ht="28.5" customHeight="1" x14ac:dyDescent="0.3">
      <c r="A13" s="58">
        <v>6</v>
      </c>
      <c r="B13" s="59">
        <v>32351120</v>
      </c>
      <c r="C13" s="60" t="s">
        <v>484</v>
      </c>
      <c r="D13" s="60"/>
      <c r="E13" s="123" t="s">
        <v>501</v>
      </c>
      <c r="F13" s="62">
        <v>100000</v>
      </c>
      <c r="G13" s="63">
        <v>10</v>
      </c>
      <c r="H13" s="64">
        <f t="shared" si="0"/>
        <v>1000000</v>
      </c>
      <c r="I13" s="63">
        <v>10</v>
      </c>
      <c r="J13" s="64">
        <f t="shared" si="1"/>
        <v>1000000</v>
      </c>
      <c r="K13" s="63">
        <v>10</v>
      </c>
      <c r="L13" s="64">
        <f t="shared" si="2"/>
        <v>1000000</v>
      </c>
    </row>
    <row r="14" spans="1:12" s="65" customFormat="1" ht="28.5" customHeight="1" x14ac:dyDescent="0.3">
      <c r="A14" s="58">
        <v>7</v>
      </c>
      <c r="B14" s="59">
        <v>30232110</v>
      </c>
      <c r="C14" s="60" t="s">
        <v>486</v>
      </c>
      <c r="D14" s="60"/>
      <c r="E14" s="123" t="s">
        <v>487</v>
      </c>
      <c r="F14" s="62">
        <v>45000</v>
      </c>
      <c r="G14" s="63">
        <v>120</v>
      </c>
      <c r="H14" s="64">
        <f t="shared" si="0"/>
        <v>5400000</v>
      </c>
      <c r="I14" s="63">
        <v>140</v>
      </c>
      <c r="J14" s="64">
        <f t="shared" si="1"/>
        <v>6300000</v>
      </c>
      <c r="K14" s="63">
        <v>150</v>
      </c>
      <c r="L14" s="64">
        <f t="shared" si="2"/>
        <v>6750000</v>
      </c>
    </row>
    <row r="15" spans="1:12" s="65" customFormat="1" ht="28.5" customHeight="1" x14ac:dyDescent="0.3">
      <c r="A15" s="58">
        <v>8</v>
      </c>
      <c r="B15" s="59">
        <v>30232110</v>
      </c>
      <c r="C15" s="60" t="s">
        <v>486</v>
      </c>
      <c r="D15" s="60"/>
      <c r="E15" s="123" t="s">
        <v>503</v>
      </c>
      <c r="F15" s="62">
        <v>250000</v>
      </c>
      <c r="G15" s="63">
        <v>5</v>
      </c>
      <c r="H15" s="64">
        <f t="shared" si="0"/>
        <v>1250000</v>
      </c>
      <c r="I15" s="63">
        <v>5</v>
      </c>
      <c r="J15" s="64">
        <f t="shared" si="1"/>
        <v>1250000</v>
      </c>
      <c r="K15" s="63">
        <v>5</v>
      </c>
      <c r="L15" s="64">
        <f t="shared" si="2"/>
        <v>1250000</v>
      </c>
    </row>
    <row r="16" spans="1:12" s="65" customFormat="1" ht="28.5" customHeight="1" x14ac:dyDescent="0.3">
      <c r="A16" s="58"/>
      <c r="B16" s="59">
        <v>30232110</v>
      </c>
      <c r="C16" s="60" t="s">
        <v>486</v>
      </c>
      <c r="D16" s="60"/>
      <c r="E16" s="123" t="s">
        <v>504</v>
      </c>
      <c r="F16" s="62">
        <v>300000</v>
      </c>
      <c r="G16" s="63">
        <v>2</v>
      </c>
      <c r="H16" s="64">
        <f t="shared" si="0"/>
        <v>600000</v>
      </c>
      <c r="I16" s="63">
        <v>1</v>
      </c>
      <c r="J16" s="64">
        <f t="shared" si="1"/>
        <v>300000</v>
      </c>
      <c r="K16" s="63">
        <v>3</v>
      </c>
      <c r="L16" s="64">
        <f t="shared" si="2"/>
        <v>900000</v>
      </c>
    </row>
    <row r="17" spans="1:12" s="65" customFormat="1" ht="28.5" customHeight="1" x14ac:dyDescent="0.3">
      <c r="A17" s="58">
        <v>9</v>
      </c>
      <c r="B17" s="59">
        <v>30232150</v>
      </c>
      <c r="C17" s="60" t="s">
        <v>488</v>
      </c>
      <c r="D17" s="60"/>
      <c r="E17" s="123" t="s">
        <v>489</v>
      </c>
      <c r="F17" s="62">
        <v>65000</v>
      </c>
      <c r="G17" s="63">
        <v>4</v>
      </c>
      <c r="H17" s="64">
        <f t="shared" si="0"/>
        <v>260000</v>
      </c>
      <c r="I17" s="63">
        <v>4</v>
      </c>
      <c r="J17" s="64">
        <f t="shared" si="1"/>
        <v>260000</v>
      </c>
      <c r="K17" s="63">
        <v>4</v>
      </c>
      <c r="L17" s="64">
        <f t="shared" si="2"/>
        <v>260000</v>
      </c>
    </row>
    <row r="18" spans="1:12" s="65" customFormat="1" ht="28.5" customHeight="1" x14ac:dyDescent="0.3">
      <c r="A18" s="58">
        <v>10</v>
      </c>
      <c r="B18" s="59">
        <v>30239100</v>
      </c>
      <c r="C18" s="60" t="s">
        <v>490</v>
      </c>
      <c r="D18" s="60"/>
      <c r="E18" s="123" t="s">
        <v>491</v>
      </c>
      <c r="F18" s="62">
        <v>90000</v>
      </c>
      <c r="G18" s="63">
        <v>20</v>
      </c>
      <c r="H18" s="64">
        <f t="shared" si="0"/>
        <v>1800000</v>
      </c>
      <c r="I18" s="63">
        <v>25</v>
      </c>
      <c r="J18" s="64">
        <f t="shared" si="1"/>
        <v>2250000</v>
      </c>
      <c r="K18" s="63">
        <v>28</v>
      </c>
      <c r="L18" s="64">
        <f t="shared" si="2"/>
        <v>2520000</v>
      </c>
    </row>
    <row r="19" spans="1:12" s="65" customFormat="1" ht="28.5" customHeight="1" x14ac:dyDescent="0.3">
      <c r="A19" s="58">
        <v>11</v>
      </c>
      <c r="B19" s="59">
        <v>32551160</v>
      </c>
      <c r="C19" s="60" t="s">
        <v>492</v>
      </c>
      <c r="D19" s="60"/>
      <c r="E19" s="123" t="s">
        <v>493</v>
      </c>
      <c r="F19" s="62">
        <v>75000</v>
      </c>
      <c r="G19" s="63">
        <v>2</v>
      </c>
      <c r="H19" s="64">
        <f t="shared" si="0"/>
        <v>150000</v>
      </c>
      <c r="I19" s="63">
        <v>2</v>
      </c>
      <c r="J19" s="64">
        <f t="shared" si="1"/>
        <v>150000</v>
      </c>
      <c r="K19" s="63">
        <v>2</v>
      </c>
      <c r="L19" s="64">
        <f t="shared" si="2"/>
        <v>150000</v>
      </c>
    </row>
    <row r="20" spans="1:12" s="65" customFormat="1" ht="28.5" customHeight="1" x14ac:dyDescent="0.3">
      <c r="A20" s="58"/>
      <c r="B20" s="59">
        <v>32581150</v>
      </c>
      <c r="C20" s="60" t="s">
        <v>508</v>
      </c>
      <c r="D20" s="60"/>
      <c r="E20" s="123" t="s">
        <v>505</v>
      </c>
      <c r="F20" s="62">
        <v>120000</v>
      </c>
      <c r="G20" s="63">
        <v>2</v>
      </c>
      <c r="H20" s="64">
        <f t="shared" si="0"/>
        <v>240000</v>
      </c>
      <c r="I20" s="63">
        <v>2</v>
      </c>
      <c r="J20" s="64">
        <f t="shared" si="1"/>
        <v>240000</v>
      </c>
      <c r="K20" s="63">
        <v>1</v>
      </c>
      <c r="L20" s="64">
        <f t="shared" si="2"/>
        <v>120000</v>
      </c>
    </row>
    <row r="21" spans="1:12" s="65" customFormat="1" ht="28.5" customHeight="1" x14ac:dyDescent="0.3">
      <c r="A21" s="58">
        <v>12</v>
      </c>
      <c r="B21" s="59">
        <v>31151120</v>
      </c>
      <c r="C21" s="60" t="s">
        <v>494</v>
      </c>
      <c r="D21" s="60"/>
      <c r="E21" s="123" t="s">
        <v>495</v>
      </c>
      <c r="F21" s="62">
        <v>25000</v>
      </c>
      <c r="G21" s="63">
        <v>140</v>
      </c>
      <c r="H21" s="64">
        <f t="shared" si="0"/>
        <v>3500000</v>
      </c>
      <c r="I21" s="63">
        <v>160</v>
      </c>
      <c r="J21" s="64">
        <f t="shared" si="1"/>
        <v>4000000</v>
      </c>
      <c r="K21" s="63">
        <v>170</v>
      </c>
      <c r="L21" s="64">
        <f t="shared" si="2"/>
        <v>4250000</v>
      </c>
    </row>
    <row r="22" spans="1:12" s="65" customFormat="1" ht="28.5" customHeight="1" x14ac:dyDescent="0.3">
      <c r="A22" s="58">
        <v>13</v>
      </c>
      <c r="B22" s="59">
        <v>32421300</v>
      </c>
      <c r="C22" s="60" t="s">
        <v>462</v>
      </c>
      <c r="D22" s="60"/>
      <c r="E22" s="123" t="s">
        <v>496</v>
      </c>
      <c r="F22" s="62">
        <v>350000</v>
      </c>
      <c r="G22" s="63">
        <v>4</v>
      </c>
      <c r="H22" s="64">
        <f t="shared" si="0"/>
        <v>1400000</v>
      </c>
      <c r="I22" s="63">
        <v>2</v>
      </c>
      <c r="J22" s="64">
        <f t="shared" si="1"/>
        <v>700000</v>
      </c>
      <c r="K22" s="63">
        <v>2</v>
      </c>
      <c r="L22" s="64">
        <f t="shared" si="2"/>
        <v>700000</v>
      </c>
    </row>
    <row r="23" spans="1:12" s="65" customFormat="1" ht="28.5" customHeight="1" x14ac:dyDescent="0.3">
      <c r="A23" s="58">
        <v>14</v>
      </c>
      <c r="B23" s="59">
        <v>32421300</v>
      </c>
      <c r="C23" s="60" t="s">
        <v>462</v>
      </c>
      <c r="D23" s="60"/>
      <c r="E23" s="123" t="s">
        <v>497</v>
      </c>
      <c r="F23" s="62">
        <v>350000</v>
      </c>
      <c r="G23" s="63">
        <v>5</v>
      </c>
      <c r="H23" s="64">
        <f t="shared" si="0"/>
        <v>1750000</v>
      </c>
      <c r="I23" s="63">
        <v>5</v>
      </c>
      <c r="J23" s="64">
        <f t="shared" si="1"/>
        <v>1750000</v>
      </c>
      <c r="K23" s="63">
        <v>5</v>
      </c>
      <c r="L23" s="64">
        <f t="shared" si="2"/>
        <v>1750000</v>
      </c>
    </row>
    <row r="24" spans="1:12" s="65" customFormat="1" ht="28.5" customHeight="1" x14ac:dyDescent="0.3">
      <c r="A24" s="58">
        <v>15</v>
      </c>
      <c r="B24" s="59">
        <v>32421300</v>
      </c>
      <c r="C24" s="60" t="s">
        <v>462</v>
      </c>
      <c r="D24" s="60"/>
      <c r="E24" s="123" t="s">
        <v>498</v>
      </c>
      <c r="F24" s="62">
        <v>700000</v>
      </c>
      <c r="G24" s="63">
        <v>3</v>
      </c>
      <c r="H24" s="64">
        <f t="shared" si="0"/>
        <v>2100000</v>
      </c>
      <c r="I24" s="63">
        <v>2</v>
      </c>
      <c r="J24" s="64">
        <f t="shared" si="1"/>
        <v>1400000</v>
      </c>
      <c r="K24" s="63">
        <v>2</v>
      </c>
      <c r="L24" s="64">
        <f t="shared" si="2"/>
        <v>1400000</v>
      </c>
    </row>
    <row r="25" spans="1:12" s="65" customFormat="1" ht="28.5" customHeight="1" x14ac:dyDescent="0.3">
      <c r="A25" s="58">
        <v>16</v>
      </c>
      <c r="B25" s="59">
        <v>32421300</v>
      </c>
      <c r="C25" s="60" t="s">
        <v>462</v>
      </c>
      <c r="D25" s="60"/>
      <c r="E25" s="123" t="s">
        <v>499</v>
      </c>
      <c r="F25" s="62">
        <v>1300000</v>
      </c>
      <c r="G25" s="63">
        <v>1</v>
      </c>
      <c r="H25" s="64">
        <f t="shared" si="0"/>
        <v>1300000</v>
      </c>
      <c r="I25" s="63">
        <v>1</v>
      </c>
      <c r="J25" s="64">
        <f t="shared" si="1"/>
        <v>1300000</v>
      </c>
      <c r="K25" s="63">
        <v>1</v>
      </c>
      <c r="L25" s="64">
        <f t="shared" si="2"/>
        <v>1300000</v>
      </c>
    </row>
    <row r="26" spans="1:12" s="65" customFormat="1" ht="28.5" customHeight="1" x14ac:dyDescent="0.3">
      <c r="A26" s="58">
        <v>17</v>
      </c>
      <c r="B26" s="59">
        <v>32551120</v>
      </c>
      <c r="C26" s="60" t="s">
        <v>509</v>
      </c>
      <c r="D26" s="60"/>
      <c r="E26" s="123" t="s">
        <v>510</v>
      </c>
      <c r="F26" s="62">
        <v>2000000</v>
      </c>
      <c r="G26" s="63">
        <v>1</v>
      </c>
      <c r="H26" s="64">
        <f t="shared" si="0"/>
        <v>2000000</v>
      </c>
      <c r="I26" s="63">
        <v>1</v>
      </c>
      <c r="J26" s="64">
        <f t="shared" si="1"/>
        <v>2000000</v>
      </c>
      <c r="K26" s="63">
        <v>1</v>
      </c>
      <c r="L26" s="64">
        <f t="shared" si="2"/>
        <v>2000000</v>
      </c>
    </row>
    <row r="27" spans="1:12" s="65" customFormat="1" ht="28.5" customHeight="1" x14ac:dyDescent="0.3">
      <c r="A27" s="58">
        <v>18</v>
      </c>
      <c r="B27" s="59">
        <v>32411160</v>
      </c>
      <c r="C27" s="60" t="s">
        <v>452</v>
      </c>
      <c r="D27" s="60"/>
      <c r="E27" s="123" t="s">
        <v>500</v>
      </c>
      <c r="F27" s="62">
        <v>750000</v>
      </c>
      <c r="G27" s="63">
        <v>1</v>
      </c>
      <c r="H27" s="64">
        <f t="shared" si="0"/>
        <v>750000</v>
      </c>
      <c r="I27" s="63">
        <v>2</v>
      </c>
      <c r="J27" s="64">
        <f t="shared" si="1"/>
        <v>1500000</v>
      </c>
      <c r="K27" s="63">
        <v>1</v>
      </c>
      <c r="L27" s="64">
        <f t="shared" si="2"/>
        <v>750000</v>
      </c>
    </row>
    <row r="28" spans="1:12" x14ac:dyDescent="0.3">
      <c r="A28" s="317"/>
      <c r="B28" s="317"/>
      <c r="C28" s="317"/>
      <c r="D28" s="317"/>
      <c r="E28" s="317"/>
      <c r="F28" s="318" t="s">
        <v>0</v>
      </c>
      <c r="G28" s="319"/>
      <c r="H28" s="13">
        <f>SUM(H7:H27)</f>
        <v>60000000</v>
      </c>
      <c r="I28" s="18"/>
      <c r="J28" s="13">
        <f>SUM(J7:J27)</f>
        <v>66000000</v>
      </c>
      <c r="K28" s="18"/>
      <c r="L28" s="13">
        <f>SUM(L7:L27)</f>
        <v>72600000</v>
      </c>
    </row>
  </sheetData>
  <mergeCells count="8">
    <mergeCell ref="A28:E28"/>
    <mergeCell ref="F28:G28"/>
    <mergeCell ref="A1:L1"/>
    <mergeCell ref="A3:L3"/>
    <mergeCell ref="A5:F5"/>
    <mergeCell ref="G5:H5"/>
    <mergeCell ref="I5:J5"/>
    <mergeCell ref="K5:L5"/>
  </mergeCells>
  <pageMargins left="0.19685039370078741" right="0.19685039370078741" top="0.19685039370078741" bottom="0.19685039370078741" header="0" footer="0.11811023622047245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J347"/>
  <sheetViews>
    <sheetView topLeftCell="A322" workbookViewId="0">
      <selection activeCell="Q10" sqref="Q10"/>
    </sheetView>
  </sheetViews>
  <sheetFormatPr defaultRowHeight="16.5" x14ac:dyDescent="0.25"/>
  <cols>
    <col min="1" max="1" width="4.42578125" bestFit="1" customWidth="1"/>
    <col min="2" max="2" width="11.28515625" style="101" customWidth="1"/>
    <col min="3" max="3" width="44.140625" style="108" bestFit="1" customWidth="1"/>
    <col min="4" max="4" width="14.28515625" style="86" bestFit="1" customWidth="1"/>
    <col min="5" max="5" width="6.5703125" bestFit="1" customWidth="1"/>
    <col min="6" max="6" width="12.5703125" bestFit="1" customWidth="1"/>
    <col min="7" max="7" width="6.5703125" bestFit="1" customWidth="1"/>
    <col min="8" max="8" width="12.5703125" bestFit="1" customWidth="1"/>
    <col min="9" max="9" width="6.42578125" bestFit="1" customWidth="1"/>
    <col min="10" max="10" width="12.42578125" bestFit="1" customWidth="1"/>
  </cols>
  <sheetData>
    <row r="1" spans="1:10" s="75" customFormat="1" ht="16.5" customHeight="1" x14ac:dyDescent="0.25">
      <c r="A1" s="322" t="s">
        <v>578</v>
      </c>
      <c r="B1" s="322"/>
      <c r="C1" s="322"/>
      <c r="D1" s="322"/>
      <c r="E1" s="330" t="s">
        <v>1</v>
      </c>
      <c r="F1" s="330"/>
      <c r="G1" s="330" t="s">
        <v>2</v>
      </c>
      <c r="H1" s="330"/>
      <c r="I1" s="330" t="s">
        <v>9</v>
      </c>
      <c r="J1" s="330"/>
    </row>
    <row r="2" spans="1:10" s="75" customFormat="1" ht="15" x14ac:dyDescent="0.25">
      <c r="A2" s="11" t="s">
        <v>3</v>
      </c>
      <c r="B2" s="98" t="s">
        <v>511</v>
      </c>
      <c r="C2" s="77" t="s">
        <v>512</v>
      </c>
      <c r="D2" s="12" t="s">
        <v>6</v>
      </c>
      <c r="E2" s="89" t="s">
        <v>7</v>
      </c>
      <c r="F2" s="89" t="s">
        <v>8</v>
      </c>
      <c r="G2" s="89" t="s">
        <v>7</v>
      </c>
      <c r="H2" s="89" t="s">
        <v>8</v>
      </c>
      <c r="I2" s="89" t="s">
        <v>7</v>
      </c>
      <c r="J2" s="89" t="s">
        <v>8</v>
      </c>
    </row>
    <row r="3" spans="1:10" s="75" customFormat="1" ht="16.5" customHeight="1" x14ac:dyDescent="0.25">
      <c r="A3" s="1">
        <v>1</v>
      </c>
      <c r="B3" s="99" t="s">
        <v>513</v>
      </c>
      <c r="C3" s="102" t="s">
        <v>514</v>
      </c>
      <c r="D3" s="8">
        <v>7610000</v>
      </c>
      <c r="E3" s="90">
        <v>1</v>
      </c>
      <c r="F3" s="91">
        <f>D3*E3</f>
        <v>7610000</v>
      </c>
      <c r="G3" s="90"/>
      <c r="H3" s="91"/>
      <c r="I3" s="90"/>
      <c r="J3" s="91"/>
    </row>
    <row r="4" spans="1:10" s="75" customFormat="1" ht="16.5" customHeight="1" x14ac:dyDescent="0.25">
      <c r="A4" s="1">
        <v>2</v>
      </c>
      <c r="B4" s="99" t="s">
        <v>513</v>
      </c>
      <c r="C4" s="102" t="s">
        <v>514</v>
      </c>
      <c r="D4" s="8">
        <v>6000000</v>
      </c>
      <c r="E4" s="90"/>
      <c r="F4" s="91"/>
      <c r="G4" s="90">
        <v>1</v>
      </c>
      <c r="H4" s="91">
        <f t="shared" ref="H4:H9" si="0">D4*G4</f>
        <v>6000000</v>
      </c>
      <c r="I4" s="90"/>
      <c r="J4" s="91"/>
    </row>
    <row r="5" spans="1:10" s="75" customFormat="1" ht="16.5" customHeight="1" x14ac:dyDescent="0.25">
      <c r="A5" s="1">
        <v>3</v>
      </c>
      <c r="B5" s="99">
        <v>31161210</v>
      </c>
      <c r="C5" s="102" t="s">
        <v>515</v>
      </c>
      <c r="D5" s="8">
        <v>150000</v>
      </c>
      <c r="E5" s="90"/>
      <c r="F5" s="91"/>
      <c r="G5" s="90">
        <v>1</v>
      </c>
      <c r="H5" s="91">
        <f t="shared" si="0"/>
        <v>150000</v>
      </c>
      <c r="I5" s="90"/>
      <c r="J5" s="91"/>
    </row>
    <row r="6" spans="1:10" s="75" customFormat="1" ht="16.5" customHeight="1" x14ac:dyDescent="0.25">
      <c r="A6" s="1">
        <v>4</v>
      </c>
      <c r="B6" s="99" t="s">
        <v>513</v>
      </c>
      <c r="C6" s="102" t="s">
        <v>514</v>
      </c>
      <c r="D6" s="8">
        <v>100000</v>
      </c>
      <c r="E6" s="90"/>
      <c r="F6" s="91"/>
      <c r="G6" s="90">
        <v>1</v>
      </c>
      <c r="H6" s="91">
        <f t="shared" si="0"/>
        <v>100000</v>
      </c>
      <c r="I6" s="90"/>
      <c r="J6" s="91"/>
    </row>
    <row r="7" spans="1:10" s="75" customFormat="1" ht="16.5" customHeight="1" x14ac:dyDescent="0.25">
      <c r="A7" s="1">
        <v>5</v>
      </c>
      <c r="B7" s="99">
        <v>32351150</v>
      </c>
      <c r="C7" s="102" t="s">
        <v>516</v>
      </c>
      <c r="D7" s="8">
        <v>600000</v>
      </c>
      <c r="E7" s="90"/>
      <c r="F7" s="91"/>
      <c r="G7" s="90">
        <v>1</v>
      </c>
      <c r="H7" s="91">
        <f t="shared" si="0"/>
        <v>600000</v>
      </c>
      <c r="I7" s="90"/>
      <c r="J7" s="91"/>
    </row>
    <row r="8" spans="1:10" s="75" customFormat="1" ht="16.5" customHeight="1" x14ac:dyDescent="0.25">
      <c r="A8" s="1">
        <v>6</v>
      </c>
      <c r="B8" s="99" t="s">
        <v>513</v>
      </c>
      <c r="C8" s="102" t="s">
        <v>514</v>
      </c>
      <c r="D8" s="8">
        <v>470000</v>
      </c>
      <c r="E8" s="90"/>
      <c r="F8" s="91"/>
      <c r="G8" s="90">
        <v>1</v>
      </c>
      <c r="H8" s="91">
        <f t="shared" si="0"/>
        <v>470000</v>
      </c>
      <c r="I8" s="90"/>
      <c r="J8" s="91"/>
    </row>
    <row r="9" spans="1:10" s="75" customFormat="1" ht="16.5" customHeight="1" x14ac:dyDescent="0.25">
      <c r="A9" s="1">
        <v>7</v>
      </c>
      <c r="B9" s="99" t="s">
        <v>513</v>
      </c>
      <c r="C9" s="102" t="s">
        <v>514</v>
      </c>
      <c r="D9" s="8">
        <v>600000</v>
      </c>
      <c r="E9" s="90"/>
      <c r="F9" s="91"/>
      <c r="G9" s="90">
        <v>1</v>
      </c>
      <c r="H9" s="91">
        <f t="shared" si="0"/>
        <v>600000</v>
      </c>
      <c r="I9" s="90"/>
      <c r="J9" s="91"/>
    </row>
    <row r="10" spans="1:10" s="75" customFormat="1" ht="16.5" customHeight="1" x14ac:dyDescent="0.25">
      <c r="A10" s="1">
        <v>8</v>
      </c>
      <c r="B10" s="99">
        <v>31221230</v>
      </c>
      <c r="C10" s="102" t="s">
        <v>450</v>
      </c>
      <c r="D10" s="8">
        <v>450000</v>
      </c>
      <c r="E10" s="90"/>
      <c r="F10" s="91"/>
      <c r="G10" s="90"/>
      <c r="H10" s="91"/>
      <c r="I10" s="90">
        <v>1</v>
      </c>
      <c r="J10" s="91">
        <f t="shared" ref="J10:J17" si="1">D10*I10</f>
        <v>450000</v>
      </c>
    </row>
    <row r="11" spans="1:10" s="75" customFormat="1" ht="16.5" customHeight="1" x14ac:dyDescent="0.25">
      <c r="A11" s="1">
        <v>9</v>
      </c>
      <c r="B11" s="99" t="s">
        <v>518</v>
      </c>
      <c r="C11" s="102" t="s">
        <v>519</v>
      </c>
      <c r="D11" s="8">
        <v>1150000</v>
      </c>
      <c r="E11" s="90"/>
      <c r="F11" s="91"/>
      <c r="G11" s="90"/>
      <c r="H11" s="91"/>
      <c r="I11" s="90">
        <v>1</v>
      </c>
      <c r="J11" s="91">
        <f t="shared" si="1"/>
        <v>1150000</v>
      </c>
    </row>
    <row r="12" spans="1:10" s="75" customFormat="1" ht="16.5" customHeight="1" x14ac:dyDescent="0.25">
      <c r="A12" s="1">
        <v>10</v>
      </c>
      <c r="B12" s="99" t="s">
        <v>525</v>
      </c>
      <c r="C12" s="102" t="s">
        <v>526</v>
      </c>
      <c r="D12" s="8">
        <v>2500000</v>
      </c>
      <c r="E12" s="90"/>
      <c r="F12" s="91"/>
      <c r="G12" s="90"/>
      <c r="H12" s="91"/>
      <c r="I12" s="90">
        <v>1</v>
      </c>
      <c r="J12" s="91">
        <f t="shared" si="1"/>
        <v>2500000</v>
      </c>
    </row>
    <row r="13" spans="1:10" s="75" customFormat="1" ht="16.5" customHeight="1" x14ac:dyDescent="0.25">
      <c r="A13" s="1">
        <v>11</v>
      </c>
      <c r="B13" s="99">
        <v>35121100</v>
      </c>
      <c r="C13" s="102" t="s">
        <v>520</v>
      </c>
      <c r="D13" s="8">
        <v>1700000</v>
      </c>
      <c r="E13" s="90"/>
      <c r="F13" s="91"/>
      <c r="G13" s="90"/>
      <c r="H13" s="91"/>
      <c r="I13" s="90">
        <v>1</v>
      </c>
      <c r="J13" s="91">
        <f t="shared" si="1"/>
        <v>1700000</v>
      </c>
    </row>
    <row r="14" spans="1:10" s="75" customFormat="1" ht="16.5" customHeight="1" x14ac:dyDescent="0.25">
      <c r="A14" s="1">
        <v>12</v>
      </c>
      <c r="B14" s="99">
        <v>38631100</v>
      </c>
      <c r="C14" s="102" t="s">
        <v>521</v>
      </c>
      <c r="D14" s="8">
        <v>600000</v>
      </c>
      <c r="E14" s="90"/>
      <c r="F14" s="91"/>
      <c r="G14" s="90"/>
      <c r="H14" s="91"/>
      <c r="I14" s="90">
        <v>1</v>
      </c>
      <c r="J14" s="91">
        <f t="shared" si="1"/>
        <v>600000</v>
      </c>
    </row>
    <row r="15" spans="1:10" s="75" customFormat="1" ht="16.5" customHeight="1" x14ac:dyDescent="0.25">
      <c r="A15" s="1">
        <v>13</v>
      </c>
      <c r="B15" s="99">
        <v>30236240</v>
      </c>
      <c r="C15" s="102" t="s">
        <v>527</v>
      </c>
      <c r="D15" s="8">
        <v>1100000</v>
      </c>
      <c r="E15" s="90"/>
      <c r="F15" s="91"/>
      <c r="G15" s="90"/>
      <c r="H15" s="91"/>
      <c r="I15" s="90">
        <v>1</v>
      </c>
      <c r="J15" s="91">
        <f t="shared" si="1"/>
        <v>1100000</v>
      </c>
    </row>
    <row r="16" spans="1:10" s="75" customFormat="1" ht="16.5" customHeight="1" x14ac:dyDescent="0.25">
      <c r="A16" s="1">
        <v>14</v>
      </c>
      <c r="B16" s="99" t="s">
        <v>513</v>
      </c>
      <c r="C16" s="102" t="s">
        <v>514</v>
      </c>
      <c r="D16" s="8">
        <v>4200000</v>
      </c>
      <c r="E16" s="90"/>
      <c r="F16" s="91"/>
      <c r="G16" s="90"/>
      <c r="H16" s="91"/>
      <c r="I16" s="90">
        <v>1</v>
      </c>
      <c r="J16" s="91">
        <f t="shared" si="1"/>
        <v>4200000</v>
      </c>
    </row>
    <row r="17" spans="1:10" s="75" customFormat="1" ht="16.5" customHeight="1" x14ac:dyDescent="0.25">
      <c r="A17" s="1">
        <v>15</v>
      </c>
      <c r="B17" s="99">
        <v>38651170</v>
      </c>
      <c r="C17" s="102" t="s">
        <v>524</v>
      </c>
      <c r="D17" s="8">
        <v>400000</v>
      </c>
      <c r="E17" s="90"/>
      <c r="F17" s="91"/>
      <c r="G17" s="90"/>
      <c r="H17" s="91"/>
      <c r="I17" s="90">
        <v>1</v>
      </c>
      <c r="J17" s="91">
        <f t="shared" si="1"/>
        <v>400000</v>
      </c>
    </row>
    <row r="18" spans="1:10" s="75" customFormat="1" ht="16.5" customHeight="1" x14ac:dyDescent="0.25">
      <c r="A18" s="1">
        <v>16</v>
      </c>
      <c r="B18" s="99">
        <v>35111240</v>
      </c>
      <c r="C18" s="103" t="s">
        <v>528</v>
      </c>
      <c r="D18" s="8">
        <v>29500000</v>
      </c>
      <c r="E18" s="90"/>
      <c r="F18" s="91"/>
      <c r="G18" s="90">
        <v>1</v>
      </c>
      <c r="H18" s="91">
        <f>D18*G18</f>
        <v>29500000</v>
      </c>
      <c r="I18" s="90"/>
      <c r="J18" s="91"/>
    </row>
    <row r="19" spans="1:10" s="75" customFormat="1" ht="16.5" customHeight="1" x14ac:dyDescent="0.25">
      <c r="A19" s="1">
        <v>17</v>
      </c>
      <c r="B19" s="99">
        <v>32411160</v>
      </c>
      <c r="C19" s="103" t="s">
        <v>452</v>
      </c>
      <c r="D19" s="8">
        <v>15000000</v>
      </c>
      <c r="E19" s="90">
        <v>1</v>
      </c>
      <c r="F19" s="91">
        <f>D19*E19</f>
        <v>15000000</v>
      </c>
      <c r="G19" s="90">
        <v>2</v>
      </c>
      <c r="H19" s="91">
        <f>D19*G19</f>
        <v>30000000</v>
      </c>
      <c r="I19" s="90">
        <v>1</v>
      </c>
      <c r="J19" s="91">
        <f>D19*I19</f>
        <v>15000000</v>
      </c>
    </row>
    <row r="20" spans="1:10" s="75" customFormat="1" ht="16.5" customHeight="1" x14ac:dyDescent="0.25">
      <c r="A20" s="1">
        <v>18</v>
      </c>
      <c r="B20" s="99">
        <v>32421300</v>
      </c>
      <c r="C20" s="103" t="s">
        <v>462</v>
      </c>
      <c r="D20" s="8">
        <v>12000000</v>
      </c>
      <c r="E20" s="90"/>
      <c r="F20" s="91"/>
      <c r="G20" s="90">
        <v>1</v>
      </c>
      <c r="H20" s="91">
        <f>D20*G20</f>
        <v>12000000</v>
      </c>
      <c r="I20" s="90"/>
      <c r="J20" s="91"/>
    </row>
    <row r="21" spans="1:10" s="75" customFormat="1" ht="16.5" customHeight="1" x14ac:dyDescent="0.25">
      <c r="A21" s="1">
        <v>19</v>
      </c>
      <c r="B21" s="99">
        <v>32421300</v>
      </c>
      <c r="C21" s="103" t="s">
        <v>462</v>
      </c>
      <c r="D21" s="8">
        <v>1000000</v>
      </c>
      <c r="E21" s="90"/>
      <c r="F21" s="91"/>
      <c r="G21" s="90"/>
      <c r="H21" s="91"/>
      <c r="I21" s="90">
        <v>1</v>
      </c>
      <c r="J21" s="91">
        <f>D21*I21</f>
        <v>1000000</v>
      </c>
    </row>
    <row r="22" spans="1:10" s="75" customFormat="1" ht="16.5" customHeight="1" x14ac:dyDescent="0.25">
      <c r="A22" s="1">
        <v>20</v>
      </c>
      <c r="B22" s="99" t="s">
        <v>530</v>
      </c>
      <c r="C22" s="103" t="s">
        <v>531</v>
      </c>
      <c r="D22" s="8">
        <v>5500000</v>
      </c>
      <c r="E22" s="90">
        <v>1</v>
      </c>
      <c r="F22" s="91">
        <f t="shared" ref="F22:F28" si="2">D22*E22</f>
        <v>5500000</v>
      </c>
      <c r="G22" s="90"/>
      <c r="H22" s="91"/>
      <c r="I22" s="90"/>
      <c r="J22" s="91"/>
    </row>
    <row r="23" spans="1:10" s="75" customFormat="1" ht="16.5" customHeight="1" x14ac:dyDescent="0.25">
      <c r="A23" s="1">
        <v>21</v>
      </c>
      <c r="B23" s="99">
        <v>48821200</v>
      </c>
      <c r="C23" s="102" t="s">
        <v>533</v>
      </c>
      <c r="D23" s="8">
        <v>30612000</v>
      </c>
      <c r="E23" s="90">
        <v>1</v>
      </c>
      <c r="F23" s="91">
        <f t="shared" si="2"/>
        <v>30612000</v>
      </c>
      <c r="G23" s="90"/>
      <c r="H23" s="91"/>
      <c r="I23" s="90"/>
      <c r="J23" s="91"/>
    </row>
    <row r="24" spans="1:10" s="75" customFormat="1" ht="16.5" customHeight="1" x14ac:dyDescent="0.25">
      <c r="A24" s="1">
        <v>22</v>
      </c>
      <c r="B24" s="99">
        <v>35111240</v>
      </c>
      <c r="C24" s="104" t="s">
        <v>528</v>
      </c>
      <c r="D24" s="8">
        <v>29500000</v>
      </c>
      <c r="E24" s="90">
        <v>1</v>
      </c>
      <c r="F24" s="91">
        <f t="shared" si="2"/>
        <v>29500000</v>
      </c>
      <c r="G24" s="90"/>
      <c r="H24" s="91"/>
      <c r="I24" s="90"/>
      <c r="J24" s="91"/>
    </row>
    <row r="25" spans="1:10" s="75" customFormat="1" ht="25.5" x14ac:dyDescent="0.25">
      <c r="A25" s="1">
        <v>23</v>
      </c>
      <c r="B25" s="99">
        <v>51221100</v>
      </c>
      <c r="C25" s="102" t="s">
        <v>541</v>
      </c>
      <c r="D25" s="8">
        <v>50000000</v>
      </c>
      <c r="E25" s="90">
        <v>1</v>
      </c>
      <c r="F25" s="91">
        <f t="shared" si="2"/>
        <v>50000000</v>
      </c>
      <c r="G25" s="90"/>
      <c r="H25" s="91"/>
      <c r="I25" s="90"/>
      <c r="J25" s="91"/>
    </row>
    <row r="26" spans="1:10" s="75" customFormat="1" ht="16.5" customHeight="1" x14ac:dyDescent="0.25">
      <c r="A26" s="1">
        <v>24</v>
      </c>
      <c r="B26" s="99">
        <v>32421300</v>
      </c>
      <c r="C26" s="104" t="s">
        <v>462</v>
      </c>
      <c r="D26" s="8">
        <v>12000000</v>
      </c>
      <c r="E26" s="90">
        <v>1</v>
      </c>
      <c r="F26" s="91">
        <f t="shared" si="2"/>
        <v>12000000</v>
      </c>
      <c r="G26" s="90">
        <v>1</v>
      </c>
      <c r="H26" s="91">
        <f>D26*G26</f>
        <v>12000000</v>
      </c>
      <c r="I26" s="90"/>
      <c r="J26" s="91"/>
    </row>
    <row r="27" spans="1:10" s="75" customFormat="1" ht="16.5" customHeight="1" x14ac:dyDescent="0.25">
      <c r="A27" s="1">
        <v>25</v>
      </c>
      <c r="B27" s="99" t="s">
        <v>513</v>
      </c>
      <c r="C27" s="102" t="s">
        <v>514</v>
      </c>
      <c r="D27" s="84">
        <v>9420000</v>
      </c>
      <c r="E27" s="90">
        <v>2</v>
      </c>
      <c r="F27" s="91">
        <f t="shared" si="2"/>
        <v>18840000</v>
      </c>
      <c r="G27" s="90"/>
      <c r="H27" s="91"/>
      <c r="I27" s="90">
        <v>1</v>
      </c>
      <c r="J27" s="91">
        <f>D27*I27</f>
        <v>9420000</v>
      </c>
    </row>
    <row r="28" spans="1:10" s="75" customFormat="1" ht="16.5" customHeight="1" x14ac:dyDescent="0.25">
      <c r="A28" s="1">
        <v>26</v>
      </c>
      <c r="B28" s="99" t="s">
        <v>542</v>
      </c>
      <c r="C28" s="102" t="s">
        <v>492</v>
      </c>
      <c r="D28" s="8">
        <v>32000</v>
      </c>
      <c r="E28" s="90">
        <v>50</v>
      </c>
      <c r="F28" s="91">
        <f t="shared" si="2"/>
        <v>1600000</v>
      </c>
      <c r="G28" s="90"/>
      <c r="H28" s="91"/>
      <c r="I28" s="90"/>
      <c r="J28" s="91"/>
    </row>
    <row r="29" spans="1:10" s="75" customFormat="1" ht="16.5" customHeight="1" x14ac:dyDescent="0.25">
      <c r="A29" s="1">
        <v>27</v>
      </c>
      <c r="B29" s="59">
        <v>30211190</v>
      </c>
      <c r="C29" s="105" t="s">
        <v>479</v>
      </c>
      <c r="D29" s="84">
        <v>300000</v>
      </c>
      <c r="E29" s="90"/>
      <c r="F29" s="91"/>
      <c r="G29" s="90">
        <v>11</v>
      </c>
      <c r="H29" s="91">
        <f>D29*G29</f>
        <v>3300000</v>
      </c>
      <c r="I29" s="90">
        <v>5</v>
      </c>
      <c r="J29" s="91">
        <f>D29*I29</f>
        <v>1500000</v>
      </c>
    </row>
    <row r="30" spans="1:10" s="75" customFormat="1" ht="16.5" customHeight="1" x14ac:dyDescent="0.25">
      <c r="A30" s="1">
        <v>28</v>
      </c>
      <c r="B30" s="99" t="s">
        <v>545</v>
      </c>
      <c r="C30" s="102" t="s">
        <v>546</v>
      </c>
      <c r="D30" s="84">
        <v>800000</v>
      </c>
      <c r="E30" s="90">
        <v>5</v>
      </c>
      <c r="F30" s="91">
        <f>D30*E30</f>
        <v>4000000</v>
      </c>
      <c r="G30" s="90">
        <v>7</v>
      </c>
      <c r="H30" s="91">
        <f t="shared" ref="H30:H42" si="3">D30*G30</f>
        <v>5600000</v>
      </c>
      <c r="I30" s="90">
        <v>5</v>
      </c>
      <c r="J30" s="91">
        <f>D30*I30</f>
        <v>4000000</v>
      </c>
    </row>
    <row r="31" spans="1:10" s="75" customFormat="1" ht="16.5" customHeight="1" x14ac:dyDescent="0.25">
      <c r="A31" s="1">
        <v>29</v>
      </c>
      <c r="B31" s="99" t="s">
        <v>545</v>
      </c>
      <c r="C31" s="102" t="s">
        <v>546</v>
      </c>
      <c r="D31" s="84">
        <v>1700000</v>
      </c>
      <c r="E31" s="90">
        <v>5</v>
      </c>
      <c r="F31" s="91">
        <f>D31*E31</f>
        <v>8500000</v>
      </c>
      <c r="G31" s="90">
        <v>9</v>
      </c>
      <c r="H31" s="91">
        <f t="shared" si="3"/>
        <v>15300000</v>
      </c>
      <c r="I31" s="90">
        <v>3</v>
      </c>
      <c r="J31" s="91">
        <f>D31*I31</f>
        <v>5100000</v>
      </c>
    </row>
    <row r="32" spans="1:10" s="75" customFormat="1" ht="16.5" customHeight="1" x14ac:dyDescent="0.25">
      <c r="A32" s="1">
        <v>30</v>
      </c>
      <c r="B32" s="99" t="s">
        <v>530</v>
      </c>
      <c r="C32" s="104" t="s">
        <v>531</v>
      </c>
      <c r="D32" s="84">
        <v>180000</v>
      </c>
      <c r="E32" s="90"/>
      <c r="F32" s="91"/>
      <c r="G32" s="90">
        <v>11</v>
      </c>
      <c r="H32" s="91">
        <f t="shared" si="3"/>
        <v>1980000</v>
      </c>
      <c r="I32" s="90">
        <v>3</v>
      </c>
      <c r="J32" s="91">
        <f>D32*I32</f>
        <v>540000</v>
      </c>
    </row>
    <row r="33" spans="1:10" s="75" customFormat="1" ht="16.5" customHeight="1" x14ac:dyDescent="0.25">
      <c r="A33" s="1">
        <v>31</v>
      </c>
      <c r="B33" s="99" t="s">
        <v>513</v>
      </c>
      <c r="C33" s="102" t="s">
        <v>514</v>
      </c>
      <c r="D33" s="84">
        <v>26400000</v>
      </c>
      <c r="E33" s="90"/>
      <c r="F33" s="91"/>
      <c r="G33" s="90">
        <v>2</v>
      </c>
      <c r="H33" s="91">
        <f t="shared" si="3"/>
        <v>52800000</v>
      </c>
      <c r="I33" s="90"/>
      <c r="J33" s="91"/>
    </row>
    <row r="34" spans="1:10" s="75" customFormat="1" ht="16.5" customHeight="1" x14ac:dyDescent="0.25">
      <c r="A34" s="1">
        <v>32</v>
      </c>
      <c r="B34" s="99">
        <v>30211200</v>
      </c>
      <c r="C34" s="102" t="s">
        <v>547</v>
      </c>
      <c r="D34" s="84">
        <v>5800000</v>
      </c>
      <c r="E34" s="90"/>
      <c r="F34" s="91"/>
      <c r="G34" s="90">
        <v>5</v>
      </c>
      <c r="H34" s="91">
        <f t="shared" si="3"/>
        <v>29000000</v>
      </c>
      <c r="I34" s="90"/>
      <c r="J34" s="91"/>
    </row>
    <row r="35" spans="1:10" s="75" customFormat="1" ht="16.5" customHeight="1" x14ac:dyDescent="0.25">
      <c r="A35" s="1">
        <v>33</v>
      </c>
      <c r="B35" s="99">
        <v>48821100</v>
      </c>
      <c r="C35" s="102" t="s">
        <v>548</v>
      </c>
      <c r="D35" s="84">
        <v>26925000</v>
      </c>
      <c r="E35" s="90"/>
      <c r="F35" s="91"/>
      <c r="G35" s="90">
        <v>1</v>
      </c>
      <c r="H35" s="91">
        <f t="shared" si="3"/>
        <v>26925000</v>
      </c>
      <c r="I35" s="90"/>
      <c r="J35" s="91"/>
    </row>
    <row r="36" spans="1:10" s="75" customFormat="1" ht="16.5" customHeight="1" x14ac:dyDescent="0.25">
      <c r="A36" s="1">
        <v>34</v>
      </c>
      <c r="B36" s="99">
        <v>35121320</v>
      </c>
      <c r="C36" s="102" t="s">
        <v>549</v>
      </c>
      <c r="D36" s="84">
        <v>100000</v>
      </c>
      <c r="E36" s="90"/>
      <c r="F36" s="91"/>
      <c r="G36" s="90">
        <v>54</v>
      </c>
      <c r="H36" s="91">
        <f t="shared" si="3"/>
        <v>5400000</v>
      </c>
      <c r="I36" s="90"/>
      <c r="J36" s="91"/>
    </row>
    <row r="37" spans="1:10" s="75" customFormat="1" ht="16.5" customHeight="1" x14ac:dyDescent="0.25">
      <c r="A37" s="1">
        <v>35</v>
      </c>
      <c r="B37" s="99">
        <v>32421300</v>
      </c>
      <c r="C37" s="104" t="s">
        <v>462</v>
      </c>
      <c r="D37" s="84">
        <v>150000</v>
      </c>
      <c r="E37" s="90"/>
      <c r="F37" s="91"/>
      <c r="G37" s="90">
        <v>3</v>
      </c>
      <c r="H37" s="91">
        <f t="shared" si="3"/>
        <v>450000</v>
      </c>
      <c r="I37" s="90"/>
      <c r="J37" s="91"/>
    </row>
    <row r="38" spans="1:10" s="75" customFormat="1" ht="16.5" customHeight="1" x14ac:dyDescent="0.25">
      <c r="A38" s="1">
        <v>36</v>
      </c>
      <c r="B38" s="99">
        <v>32421300</v>
      </c>
      <c r="C38" s="104" t="s">
        <v>462</v>
      </c>
      <c r="D38" s="84">
        <v>190000</v>
      </c>
      <c r="E38" s="90"/>
      <c r="F38" s="91"/>
      <c r="G38" s="90">
        <v>2</v>
      </c>
      <c r="H38" s="91">
        <f t="shared" si="3"/>
        <v>380000</v>
      </c>
      <c r="I38" s="90"/>
      <c r="J38" s="91"/>
    </row>
    <row r="39" spans="1:10" s="75" customFormat="1" ht="16.5" customHeight="1" x14ac:dyDescent="0.25">
      <c r="A39" s="1">
        <v>37</v>
      </c>
      <c r="B39" s="99">
        <v>32421300</v>
      </c>
      <c r="C39" s="104" t="s">
        <v>462</v>
      </c>
      <c r="D39" s="8">
        <v>11730000</v>
      </c>
      <c r="E39" s="90">
        <v>1</v>
      </c>
      <c r="F39" s="91">
        <f>D39*E39</f>
        <v>11730000</v>
      </c>
      <c r="G39" s="90"/>
      <c r="H39" s="91"/>
      <c r="I39" s="90"/>
      <c r="J39" s="91"/>
    </row>
    <row r="40" spans="1:10" s="75" customFormat="1" ht="16.5" customHeight="1" x14ac:dyDescent="0.25">
      <c r="A40" s="1">
        <v>38</v>
      </c>
      <c r="B40" s="99">
        <v>30232410</v>
      </c>
      <c r="C40" s="102" t="s">
        <v>551</v>
      </c>
      <c r="D40" s="84">
        <v>85000</v>
      </c>
      <c r="E40" s="90">
        <v>2</v>
      </c>
      <c r="F40" s="91">
        <f>D40*E40</f>
        <v>170000</v>
      </c>
      <c r="G40" s="90"/>
      <c r="H40" s="91"/>
      <c r="I40" s="90"/>
      <c r="J40" s="91"/>
    </row>
    <row r="41" spans="1:10" s="75" customFormat="1" ht="16.5" customHeight="1" x14ac:dyDescent="0.25">
      <c r="A41" s="1">
        <v>39</v>
      </c>
      <c r="B41" s="99">
        <v>35121320</v>
      </c>
      <c r="C41" s="102" t="s">
        <v>549</v>
      </c>
      <c r="D41" s="84">
        <v>35000</v>
      </c>
      <c r="E41" s="90"/>
      <c r="F41" s="91"/>
      <c r="G41" s="90">
        <v>15</v>
      </c>
      <c r="H41" s="91">
        <f t="shared" si="3"/>
        <v>525000</v>
      </c>
      <c r="I41" s="90"/>
      <c r="J41" s="91"/>
    </row>
    <row r="42" spans="1:10" s="75" customFormat="1" ht="16.5" customHeight="1" x14ac:dyDescent="0.25">
      <c r="A42" s="1">
        <v>40</v>
      </c>
      <c r="B42" s="99" t="s">
        <v>552</v>
      </c>
      <c r="C42" s="102" t="s">
        <v>553</v>
      </c>
      <c r="D42" s="84">
        <v>550000</v>
      </c>
      <c r="E42" s="90"/>
      <c r="F42" s="91"/>
      <c r="G42" s="90">
        <v>1</v>
      </c>
      <c r="H42" s="91">
        <f t="shared" si="3"/>
        <v>550000</v>
      </c>
      <c r="I42" s="90"/>
      <c r="J42" s="91"/>
    </row>
    <row r="43" spans="1:10" s="75" customFormat="1" ht="16.5" customHeight="1" x14ac:dyDescent="0.25">
      <c r="A43" s="1">
        <v>41</v>
      </c>
      <c r="B43" s="99">
        <v>32551160</v>
      </c>
      <c r="C43" s="102" t="s">
        <v>492</v>
      </c>
      <c r="D43" s="8">
        <v>380000</v>
      </c>
      <c r="E43" s="90">
        <v>21</v>
      </c>
      <c r="F43" s="91">
        <f>D43*E43</f>
        <v>7980000</v>
      </c>
      <c r="G43" s="90">
        <v>27</v>
      </c>
      <c r="H43" s="91">
        <f>D43*G43</f>
        <v>10260000</v>
      </c>
      <c r="I43" s="90">
        <v>20</v>
      </c>
      <c r="J43" s="91">
        <f>D43*I43</f>
        <v>7600000</v>
      </c>
    </row>
    <row r="44" spans="1:10" s="75" customFormat="1" ht="16.5" customHeight="1" x14ac:dyDescent="0.25">
      <c r="A44" s="1">
        <v>42</v>
      </c>
      <c r="B44" s="99">
        <v>32551160</v>
      </c>
      <c r="C44" s="102" t="s">
        <v>492</v>
      </c>
      <c r="D44" s="8">
        <v>380000</v>
      </c>
      <c r="E44" s="90">
        <v>5</v>
      </c>
      <c r="F44" s="91">
        <f t="shared" ref="F44:F53" si="4">D44*E44</f>
        <v>1900000</v>
      </c>
      <c r="G44" s="90">
        <v>10</v>
      </c>
      <c r="H44" s="91">
        <f t="shared" ref="H44:H53" si="5">D44*G44</f>
        <v>3800000</v>
      </c>
      <c r="I44" s="90">
        <v>6</v>
      </c>
      <c r="J44" s="91">
        <f t="shared" ref="J44:J52" si="6">D44*I44</f>
        <v>2280000</v>
      </c>
    </row>
    <row r="45" spans="1:10" s="75" customFormat="1" ht="16.5" customHeight="1" x14ac:dyDescent="0.25">
      <c r="A45" s="1">
        <v>43</v>
      </c>
      <c r="B45" s="99">
        <v>32551160</v>
      </c>
      <c r="C45" s="102" t="s">
        <v>492</v>
      </c>
      <c r="D45" s="8">
        <v>49000</v>
      </c>
      <c r="E45" s="90">
        <v>250</v>
      </c>
      <c r="F45" s="91">
        <f t="shared" si="4"/>
        <v>12250000</v>
      </c>
      <c r="G45" s="90">
        <v>462</v>
      </c>
      <c r="H45" s="91">
        <f t="shared" si="5"/>
        <v>22638000</v>
      </c>
      <c r="I45" s="90">
        <v>430</v>
      </c>
      <c r="J45" s="91">
        <f t="shared" si="6"/>
        <v>21070000</v>
      </c>
    </row>
    <row r="46" spans="1:10" s="75" customFormat="1" ht="16.5" customHeight="1" x14ac:dyDescent="0.25">
      <c r="A46" s="1">
        <v>44</v>
      </c>
      <c r="B46" s="99">
        <v>32551160</v>
      </c>
      <c r="C46" s="102" t="s">
        <v>492</v>
      </c>
      <c r="D46" s="8">
        <v>127000</v>
      </c>
      <c r="E46" s="90">
        <v>50</v>
      </c>
      <c r="F46" s="91">
        <f t="shared" si="4"/>
        <v>6350000</v>
      </c>
      <c r="G46" s="90">
        <v>10</v>
      </c>
      <c r="H46" s="91">
        <f t="shared" si="5"/>
        <v>1270000</v>
      </c>
      <c r="I46" s="90">
        <v>10</v>
      </c>
      <c r="J46" s="91">
        <f t="shared" si="6"/>
        <v>1270000</v>
      </c>
    </row>
    <row r="47" spans="1:10" s="75" customFormat="1" ht="16.5" customHeight="1" x14ac:dyDescent="0.25">
      <c r="A47" s="1">
        <v>45</v>
      </c>
      <c r="B47" s="99">
        <v>32541300</v>
      </c>
      <c r="C47" s="102" t="s">
        <v>556</v>
      </c>
      <c r="D47" s="8">
        <v>500000</v>
      </c>
      <c r="E47" s="90">
        <v>17</v>
      </c>
      <c r="F47" s="91">
        <f t="shared" si="4"/>
        <v>8500000</v>
      </c>
      <c r="G47" s="90">
        <v>5</v>
      </c>
      <c r="H47" s="91">
        <f t="shared" si="5"/>
        <v>2500000</v>
      </c>
      <c r="I47" s="90">
        <v>1</v>
      </c>
      <c r="J47" s="91">
        <f t="shared" si="6"/>
        <v>500000</v>
      </c>
    </row>
    <row r="48" spans="1:10" s="75" customFormat="1" ht="16.5" customHeight="1" x14ac:dyDescent="0.25">
      <c r="A48" s="1">
        <v>46</v>
      </c>
      <c r="B48" s="99">
        <v>32551120</v>
      </c>
      <c r="C48" s="102" t="s">
        <v>509</v>
      </c>
      <c r="D48" s="88">
        <v>7730000</v>
      </c>
      <c r="E48" s="90">
        <v>1</v>
      </c>
      <c r="F48" s="91">
        <f t="shared" si="4"/>
        <v>7730000</v>
      </c>
      <c r="G48" s="90">
        <v>1</v>
      </c>
      <c r="H48" s="91">
        <f t="shared" si="5"/>
        <v>7730000</v>
      </c>
      <c r="I48" s="90">
        <v>1</v>
      </c>
      <c r="J48" s="91">
        <f t="shared" si="6"/>
        <v>7730000</v>
      </c>
    </row>
    <row r="49" spans="1:10" s="75" customFormat="1" ht="16.5" customHeight="1" x14ac:dyDescent="0.25">
      <c r="A49" s="1">
        <v>47</v>
      </c>
      <c r="B49" s="99">
        <v>32421300</v>
      </c>
      <c r="C49" s="104" t="s">
        <v>462</v>
      </c>
      <c r="D49" s="8">
        <v>400000</v>
      </c>
      <c r="E49" s="90">
        <v>2</v>
      </c>
      <c r="F49" s="91">
        <f t="shared" si="4"/>
        <v>800000</v>
      </c>
      <c r="G49" s="90">
        <v>1</v>
      </c>
      <c r="H49" s="91">
        <f t="shared" si="5"/>
        <v>400000</v>
      </c>
      <c r="I49" s="90">
        <v>1</v>
      </c>
      <c r="J49" s="91">
        <f t="shared" si="6"/>
        <v>400000</v>
      </c>
    </row>
    <row r="50" spans="1:10" s="75" customFormat="1" ht="16.5" customHeight="1" x14ac:dyDescent="0.25">
      <c r="A50" s="1">
        <v>48</v>
      </c>
      <c r="B50" s="99">
        <v>32421300</v>
      </c>
      <c r="C50" s="104" t="s">
        <v>462</v>
      </c>
      <c r="D50" s="8">
        <v>250000</v>
      </c>
      <c r="E50" s="90">
        <v>3</v>
      </c>
      <c r="F50" s="91">
        <f t="shared" si="4"/>
        <v>750000</v>
      </c>
      <c r="G50" s="90">
        <v>3</v>
      </c>
      <c r="H50" s="91">
        <f t="shared" si="5"/>
        <v>750000</v>
      </c>
      <c r="I50" s="90">
        <v>3</v>
      </c>
      <c r="J50" s="91">
        <f t="shared" si="6"/>
        <v>750000</v>
      </c>
    </row>
    <row r="51" spans="1:10" s="75" customFormat="1" ht="16.5" customHeight="1" x14ac:dyDescent="0.25">
      <c r="A51" s="1">
        <v>49</v>
      </c>
      <c r="B51" s="99">
        <v>32551160</v>
      </c>
      <c r="C51" s="102" t="s">
        <v>492</v>
      </c>
      <c r="D51" s="8">
        <v>25000</v>
      </c>
      <c r="E51" s="90">
        <v>20</v>
      </c>
      <c r="F51" s="91">
        <f t="shared" si="4"/>
        <v>500000</v>
      </c>
      <c r="G51" s="90">
        <v>30</v>
      </c>
      <c r="H51" s="91">
        <f t="shared" si="5"/>
        <v>750000</v>
      </c>
      <c r="I51" s="90">
        <v>41</v>
      </c>
      <c r="J51" s="91">
        <f t="shared" si="6"/>
        <v>1025000</v>
      </c>
    </row>
    <row r="52" spans="1:10" s="75" customFormat="1" ht="16.5" customHeight="1" x14ac:dyDescent="0.25">
      <c r="A52" s="1">
        <v>50</v>
      </c>
      <c r="B52" s="99">
        <v>32541300</v>
      </c>
      <c r="C52" s="102" t="s">
        <v>556</v>
      </c>
      <c r="D52" s="8">
        <v>6500000</v>
      </c>
      <c r="E52" s="90">
        <v>2</v>
      </c>
      <c r="F52" s="91">
        <f t="shared" si="4"/>
        <v>13000000</v>
      </c>
      <c r="G52" s="90">
        <v>2</v>
      </c>
      <c r="H52" s="91">
        <f t="shared" si="5"/>
        <v>13000000</v>
      </c>
      <c r="I52" s="90">
        <v>1</v>
      </c>
      <c r="J52" s="91">
        <f t="shared" si="6"/>
        <v>6500000</v>
      </c>
    </row>
    <row r="53" spans="1:10" s="75" customFormat="1" ht="16.5" customHeight="1" x14ac:dyDescent="0.25">
      <c r="A53" s="1">
        <v>51</v>
      </c>
      <c r="B53" s="99">
        <v>32411160</v>
      </c>
      <c r="C53" s="104" t="s">
        <v>452</v>
      </c>
      <c r="D53" s="8">
        <v>200000</v>
      </c>
      <c r="E53" s="90">
        <v>1</v>
      </c>
      <c r="F53" s="91">
        <f t="shared" si="4"/>
        <v>200000</v>
      </c>
      <c r="G53" s="90">
        <v>1</v>
      </c>
      <c r="H53" s="91">
        <f t="shared" si="5"/>
        <v>200000</v>
      </c>
      <c r="I53" s="90"/>
      <c r="J53" s="91"/>
    </row>
    <row r="54" spans="1:10" s="75" customFormat="1" ht="16.5" customHeight="1" x14ac:dyDescent="0.25">
      <c r="A54" s="1">
        <v>52</v>
      </c>
      <c r="B54" s="99">
        <v>32341330</v>
      </c>
      <c r="C54" s="102" t="s">
        <v>558</v>
      </c>
      <c r="D54" s="8">
        <v>175000000</v>
      </c>
      <c r="E54" s="90">
        <v>1</v>
      </c>
      <c r="F54" s="91">
        <f>D54*E54</f>
        <v>175000000</v>
      </c>
      <c r="G54" s="90"/>
      <c r="H54" s="91"/>
      <c r="I54" s="90"/>
      <c r="J54" s="91"/>
    </row>
    <row r="55" spans="1:10" s="75" customFormat="1" ht="16.5" customHeight="1" x14ac:dyDescent="0.25">
      <c r="A55" s="1">
        <v>53</v>
      </c>
      <c r="B55" s="99">
        <v>32341240</v>
      </c>
      <c r="C55" s="102" t="s">
        <v>561</v>
      </c>
      <c r="D55" s="8">
        <v>7400000</v>
      </c>
      <c r="E55" s="90">
        <v>1</v>
      </c>
      <c r="F55" s="91">
        <f t="shared" ref="F55:F67" si="7">D55*E55</f>
        <v>7400000</v>
      </c>
      <c r="G55" s="90"/>
      <c r="H55" s="91"/>
      <c r="I55" s="90"/>
      <c r="J55" s="91"/>
    </row>
    <row r="56" spans="1:10" s="75" customFormat="1" ht="16.5" customHeight="1" x14ac:dyDescent="0.25">
      <c r="A56" s="1">
        <v>54</v>
      </c>
      <c r="B56" s="99">
        <v>32341330</v>
      </c>
      <c r="C56" s="102" t="s">
        <v>558</v>
      </c>
      <c r="D56" s="8">
        <v>49800000</v>
      </c>
      <c r="E56" s="90">
        <v>2</v>
      </c>
      <c r="F56" s="91">
        <f t="shared" si="7"/>
        <v>99600000</v>
      </c>
      <c r="G56" s="90">
        <v>2</v>
      </c>
      <c r="H56" s="91">
        <f t="shared" ref="H56:H64" si="8">D56*G56</f>
        <v>99600000</v>
      </c>
      <c r="I56" s="90">
        <v>1</v>
      </c>
      <c r="J56" s="91">
        <f>D56*I56</f>
        <v>49800000</v>
      </c>
    </row>
    <row r="57" spans="1:10" s="75" customFormat="1" ht="16.5" customHeight="1" x14ac:dyDescent="0.25">
      <c r="A57" s="1">
        <v>55</v>
      </c>
      <c r="B57" s="99">
        <v>32341330</v>
      </c>
      <c r="C57" s="102" t="s">
        <v>558</v>
      </c>
      <c r="D57" s="8">
        <v>578000</v>
      </c>
      <c r="E57" s="90">
        <v>10</v>
      </c>
      <c r="F57" s="91">
        <f t="shared" si="7"/>
        <v>5780000</v>
      </c>
      <c r="G57" s="90">
        <v>36</v>
      </c>
      <c r="H57" s="91">
        <f t="shared" si="8"/>
        <v>20808000</v>
      </c>
      <c r="I57" s="90"/>
      <c r="J57" s="91"/>
    </row>
    <row r="58" spans="1:10" s="75" customFormat="1" ht="16.5" customHeight="1" x14ac:dyDescent="0.25">
      <c r="A58" s="1">
        <v>56</v>
      </c>
      <c r="B58" s="99">
        <v>32341330</v>
      </c>
      <c r="C58" s="102" t="s">
        <v>558</v>
      </c>
      <c r="D58" s="8">
        <v>237000</v>
      </c>
      <c r="E58" s="90">
        <v>105</v>
      </c>
      <c r="F58" s="91">
        <f t="shared" si="7"/>
        <v>24885000</v>
      </c>
      <c r="G58" s="90">
        <v>201</v>
      </c>
      <c r="H58" s="91">
        <f t="shared" si="8"/>
        <v>47637000</v>
      </c>
      <c r="I58" s="90">
        <v>12</v>
      </c>
      <c r="J58" s="91">
        <f>D58*I58</f>
        <v>2844000</v>
      </c>
    </row>
    <row r="59" spans="1:10" s="75" customFormat="1" ht="16.5" customHeight="1" x14ac:dyDescent="0.25">
      <c r="A59" s="1">
        <v>57</v>
      </c>
      <c r="B59" s="99">
        <v>32341330</v>
      </c>
      <c r="C59" s="102" t="s">
        <v>558</v>
      </c>
      <c r="D59" s="8">
        <v>2100000</v>
      </c>
      <c r="E59" s="90">
        <v>10</v>
      </c>
      <c r="F59" s="91">
        <f t="shared" si="7"/>
        <v>21000000</v>
      </c>
      <c r="G59" s="90">
        <v>7</v>
      </c>
      <c r="H59" s="91">
        <f t="shared" si="8"/>
        <v>14700000</v>
      </c>
      <c r="I59" s="90"/>
      <c r="J59" s="91"/>
    </row>
    <row r="60" spans="1:10" s="75" customFormat="1" ht="16.5" customHeight="1" x14ac:dyDescent="0.25">
      <c r="A60" s="1">
        <v>58</v>
      </c>
      <c r="B60" s="99">
        <v>35121320</v>
      </c>
      <c r="C60" s="102" t="s">
        <v>549</v>
      </c>
      <c r="D60" s="8">
        <v>44000</v>
      </c>
      <c r="E60" s="90">
        <v>1</v>
      </c>
      <c r="F60" s="91">
        <f t="shared" si="7"/>
        <v>44000</v>
      </c>
      <c r="G60" s="90">
        <v>1</v>
      </c>
      <c r="H60" s="91">
        <f t="shared" si="8"/>
        <v>44000</v>
      </c>
      <c r="I60" s="90">
        <v>1</v>
      </c>
      <c r="J60" s="91">
        <f>D60*I60</f>
        <v>44000</v>
      </c>
    </row>
    <row r="61" spans="1:10" s="75" customFormat="1" ht="16.5" customHeight="1" x14ac:dyDescent="0.25">
      <c r="A61" s="1">
        <v>59</v>
      </c>
      <c r="B61" s="99">
        <v>35121320</v>
      </c>
      <c r="C61" s="102" t="s">
        <v>549</v>
      </c>
      <c r="D61" s="8">
        <v>75000</v>
      </c>
      <c r="E61" s="90">
        <v>1</v>
      </c>
      <c r="F61" s="91">
        <f t="shared" si="7"/>
        <v>75000</v>
      </c>
      <c r="G61" s="90">
        <v>1</v>
      </c>
      <c r="H61" s="91">
        <f t="shared" si="8"/>
        <v>75000</v>
      </c>
      <c r="I61" s="90">
        <v>1</v>
      </c>
      <c r="J61" s="91">
        <f>D61*I61</f>
        <v>75000</v>
      </c>
    </row>
    <row r="62" spans="1:10" s="75" customFormat="1" ht="16.5" customHeight="1" x14ac:dyDescent="0.25">
      <c r="A62" s="1">
        <v>60</v>
      </c>
      <c r="B62" s="99">
        <v>35121320</v>
      </c>
      <c r="C62" s="102" t="s">
        <v>549</v>
      </c>
      <c r="D62" s="8">
        <v>255000</v>
      </c>
      <c r="E62" s="90">
        <v>1</v>
      </c>
      <c r="F62" s="91">
        <f t="shared" si="7"/>
        <v>255000</v>
      </c>
      <c r="G62" s="90">
        <v>1</v>
      </c>
      <c r="H62" s="91">
        <f t="shared" si="8"/>
        <v>255000</v>
      </c>
      <c r="I62" s="90"/>
      <c r="J62" s="91"/>
    </row>
    <row r="63" spans="1:10" s="75" customFormat="1" ht="16.5" customHeight="1" x14ac:dyDescent="0.25">
      <c r="A63" s="1">
        <v>61</v>
      </c>
      <c r="B63" s="99">
        <v>35121320</v>
      </c>
      <c r="C63" s="102" t="s">
        <v>549</v>
      </c>
      <c r="D63" s="8">
        <v>635000</v>
      </c>
      <c r="E63" s="90">
        <v>1</v>
      </c>
      <c r="F63" s="91">
        <f t="shared" si="7"/>
        <v>635000</v>
      </c>
      <c r="G63" s="90">
        <v>1</v>
      </c>
      <c r="H63" s="91">
        <f t="shared" si="8"/>
        <v>635000</v>
      </c>
      <c r="I63" s="90"/>
      <c r="J63" s="91"/>
    </row>
    <row r="64" spans="1:10" s="75" customFormat="1" ht="16.5" customHeight="1" x14ac:dyDescent="0.25">
      <c r="A64" s="1">
        <v>62</v>
      </c>
      <c r="B64" s="99">
        <v>35121320</v>
      </c>
      <c r="C64" s="102" t="s">
        <v>549</v>
      </c>
      <c r="D64" s="8">
        <v>245000</v>
      </c>
      <c r="E64" s="90">
        <v>1</v>
      </c>
      <c r="F64" s="91">
        <f t="shared" si="7"/>
        <v>245000</v>
      </c>
      <c r="G64" s="90">
        <v>1</v>
      </c>
      <c r="H64" s="91">
        <f t="shared" si="8"/>
        <v>245000</v>
      </c>
      <c r="I64" s="90"/>
      <c r="J64" s="91"/>
    </row>
    <row r="65" spans="1:10" s="75" customFormat="1" ht="16.5" customHeight="1" x14ac:dyDescent="0.25">
      <c r="A65" s="1">
        <v>63</v>
      </c>
      <c r="B65" s="99">
        <v>35121320</v>
      </c>
      <c r="C65" s="102" t="s">
        <v>549</v>
      </c>
      <c r="D65" s="8">
        <v>1044000</v>
      </c>
      <c r="E65" s="90">
        <v>1</v>
      </c>
      <c r="F65" s="91">
        <f t="shared" si="7"/>
        <v>1044000</v>
      </c>
      <c r="G65" s="90"/>
      <c r="H65" s="91"/>
      <c r="I65" s="90"/>
      <c r="J65" s="91"/>
    </row>
    <row r="66" spans="1:10" s="75" customFormat="1" ht="16.5" customHeight="1" x14ac:dyDescent="0.25">
      <c r="A66" s="1">
        <v>64</v>
      </c>
      <c r="B66" s="99">
        <v>38651300</v>
      </c>
      <c r="C66" s="102" t="s">
        <v>565</v>
      </c>
      <c r="D66" s="8">
        <v>95000</v>
      </c>
      <c r="E66" s="90">
        <v>2</v>
      </c>
      <c r="F66" s="91">
        <f t="shared" si="7"/>
        <v>190000</v>
      </c>
      <c r="G66" s="90"/>
      <c r="H66" s="91"/>
      <c r="I66" s="90"/>
      <c r="J66" s="91"/>
    </row>
    <row r="67" spans="1:10" s="75" customFormat="1" ht="16.5" customHeight="1" x14ac:dyDescent="0.25">
      <c r="A67" s="1">
        <v>65</v>
      </c>
      <c r="B67" s="99">
        <v>38651200</v>
      </c>
      <c r="C67" s="102" t="s">
        <v>564</v>
      </c>
      <c r="D67" s="8">
        <v>405000</v>
      </c>
      <c r="E67" s="90">
        <v>1</v>
      </c>
      <c r="F67" s="91">
        <f t="shared" si="7"/>
        <v>405000</v>
      </c>
      <c r="G67" s="90"/>
      <c r="H67" s="91"/>
      <c r="I67" s="90"/>
      <c r="J67" s="91"/>
    </row>
    <row r="68" spans="1:10" s="75" customFormat="1" ht="16.5" customHeight="1" x14ac:dyDescent="0.25">
      <c r="A68" s="1">
        <v>66</v>
      </c>
      <c r="B68" s="99" t="s">
        <v>566</v>
      </c>
      <c r="C68" s="102" t="s">
        <v>567</v>
      </c>
      <c r="D68" s="8">
        <v>708000</v>
      </c>
      <c r="E68" s="90">
        <v>28</v>
      </c>
      <c r="F68" s="91">
        <f>D68*E68</f>
        <v>19824000</v>
      </c>
      <c r="G68" s="90">
        <v>8</v>
      </c>
      <c r="H68" s="91">
        <f>D68*G68</f>
        <v>5664000</v>
      </c>
      <c r="I68" s="90">
        <v>6</v>
      </c>
      <c r="J68" s="91">
        <f>D68*I68</f>
        <v>4248000</v>
      </c>
    </row>
    <row r="69" spans="1:10" s="75" customFormat="1" ht="16.5" customHeight="1" x14ac:dyDescent="0.25">
      <c r="A69" s="1">
        <v>67</v>
      </c>
      <c r="B69" s="99" t="s">
        <v>566</v>
      </c>
      <c r="C69" s="102" t="s">
        <v>567</v>
      </c>
      <c r="D69" s="8">
        <v>200000</v>
      </c>
      <c r="E69" s="90">
        <v>3</v>
      </c>
      <c r="F69" s="91">
        <f>D69*E69</f>
        <v>600000</v>
      </c>
      <c r="G69" s="90">
        <v>2</v>
      </c>
      <c r="H69" s="91">
        <f t="shared" ref="H69:H83" si="9">D69*G69</f>
        <v>400000</v>
      </c>
      <c r="I69" s="90">
        <v>1</v>
      </c>
      <c r="J69" s="91">
        <f>D69*I69</f>
        <v>200000</v>
      </c>
    </row>
    <row r="70" spans="1:10" s="75" customFormat="1" ht="16.5" customHeight="1" x14ac:dyDescent="0.25">
      <c r="A70" s="1">
        <v>68</v>
      </c>
      <c r="B70" s="99">
        <v>30171400</v>
      </c>
      <c r="C70" s="102" t="s">
        <v>568</v>
      </c>
      <c r="D70" s="8">
        <v>177000</v>
      </c>
      <c r="E70" s="90"/>
      <c r="F70" s="91"/>
      <c r="G70" s="90"/>
      <c r="H70" s="91"/>
      <c r="I70" s="90">
        <v>1</v>
      </c>
      <c r="J70" s="91">
        <f>D70*I70</f>
        <v>177000</v>
      </c>
    </row>
    <row r="71" spans="1:10" s="75" customFormat="1" ht="16.5" customHeight="1" x14ac:dyDescent="0.25">
      <c r="A71" s="1">
        <v>69</v>
      </c>
      <c r="B71" s="99">
        <v>39241300</v>
      </c>
      <c r="C71" s="102" t="s">
        <v>569</v>
      </c>
      <c r="D71" s="32">
        <v>982500</v>
      </c>
      <c r="E71" s="90">
        <v>1</v>
      </c>
      <c r="F71" s="91">
        <f>D71*E71</f>
        <v>982500</v>
      </c>
      <c r="G71" s="90"/>
      <c r="H71" s="91"/>
      <c r="I71" s="90"/>
      <c r="J71" s="91"/>
    </row>
    <row r="72" spans="1:10" s="75" customFormat="1" ht="16.5" customHeight="1" x14ac:dyDescent="0.25">
      <c r="A72" s="1">
        <v>70</v>
      </c>
      <c r="B72" s="99">
        <v>39241300</v>
      </c>
      <c r="C72" s="102" t="s">
        <v>569</v>
      </c>
      <c r="D72" s="8">
        <v>94000</v>
      </c>
      <c r="E72" s="90"/>
      <c r="F72" s="91"/>
      <c r="G72" s="90">
        <v>1</v>
      </c>
      <c r="H72" s="91">
        <f t="shared" si="9"/>
        <v>94000</v>
      </c>
      <c r="I72" s="90"/>
      <c r="J72" s="91"/>
    </row>
    <row r="73" spans="1:10" s="75" customFormat="1" ht="16.5" customHeight="1" x14ac:dyDescent="0.25">
      <c r="A73" s="1">
        <v>71</v>
      </c>
      <c r="B73" s="99">
        <v>42911150</v>
      </c>
      <c r="C73" s="102" t="s">
        <v>571</v>
      </c>
      <c r="D73" s="32">
        <v>198500</v>
      </c>
      <c r="E73" s="90">
        <v>1</v>
      </c>
      <c r="F73" s="91">
        <f>D73*E73</f>
        <v>198500</v>
      </c>
      <c r="G73" s="90"/>
      <c r="H73" s="91"/>
      <c r="I73" s="90"/>
      <c r="J73" s="91"/>
    </row>
    <row r="74" spans="1:10" s="75" customFormat="1" ht="16.5" customHeight="1" x14ac:dyDescent="0.25">
      <c r="A74" s="1">
        <v>72</v>
      </c>
      <c r="B74" s="99">
        <v>42921130</v>
      </c>
      <c r="C74" s="102" t="s">
        <v>570</v>
      </c>
      <c r="D74" s="32">
        <v>585000</v>
      </c>
      <c r="E74" s="90"/>
      <c r="F74" s="91"/>
      <c r="G74" s="90">
        <v>1</v>
      </c>
      <c r="H74" s="91">
        <f t="shared" si="9"/>
        <v>585000</v>
      </c>
      <c r="I74" s="90"/>
      <c r="J74" s="91"/>
    </row>
    <row r="75" spans="1:10" s="75" customFormat="1" ht="16.5" customHeight="1" x14ac:dyDescent="0.25">
      <c r="A75" s="1">
        <v>73</v>
      </c>
      <c r="B75" s="99">
        <v>32421300</v>
      </c>
      <c r="C75" s="104" t="s">
        <v>462</v>
      </c>
      <c r="D75" s="24">
        <v>170000</v>
      </c>
      <c r="E75" s="34">
        <v>4</v>
      </c>
      <c r="F75" s="91">
        <f t="shared" ref="F75:F84" si="10">D75*E75</f>
        <v>680000</v>
      </c>
      <c r="G75" s="34">
        <v>5</v>
      </c>
      <c r="H75" s="91">
        <f t="shared" si="9"/>
        <v>850000</v>
      </c>
      <c r="I75" s="34">
        <v>3</v>
      </c>
      <c r="J75" s="91">
        <f>D75*I75</f>
        <v>510000</v>
      </c>
    </row>
    <row r="76" spans="1:10" s="75" customFormat="1" ht="16.5" customHeight="1" x14ac:dyDescent="0.25">
      <c r="A76" s="1">
        <v>74</v>
      </c>
      <c r="B76" s="99">
        <v>32421300</v>
      </c>
      <c r="C76" s="104" t="s">
        <v>462</v>
      </c>
      <c r="D76" s="24">
        <v>450000</v>
      </c>
      <c r="E76" s="34">
        <v>2</v>
      </c>
      <c r="F76" s="91">
        <f t="shared" si="10"/>
        <v>900000</v>
      </c>
      <c r="G76" s="34">
        <v>2</v>
      </c>
      <c r="H76" s="91">
        <f t="shared" si="9"/>
        <v>900000</v>
      </c>
      <c r="I76" s="34">
        <v>2</v>
      </c>
      <c r="J76" s="91">
        <f>D76*I76</f>
        <v>900000</v>
      </c>
    </row>
    <row r="77" spans="1:10" s="75" customFormat="1" ht="16.5" customHeight="1" x14ac:dyDescent="0.25">
      <c r="A77" s="1">
        <v>75</v>
      </c>
      <c r="B77" s="99">
        <v>32421300</v>
      </c>
      <c r="C77" s="104" t="s">
        <v>462</v>
      </c>
      <c r="D77" s="24">
        <v>320000</v>
      </c>
      <c r="E77" s="34">
        <v>4</v>
      </c>
      <c r="F77" s="91">
        <f t="shared" si="10"/>
        <v>1280000</v>
      </c>
      <c r="G77" s="34">
        <v>4</v>
      </c>
      <c r="H77" s="91">
        <f t="shared" si="9"/>
        <v>1280000</v>
      </c>
      <c r="I77" s="34">
        <v>4</v>
      </c>
      <c r="J77" s="91">
        <f>D77*I77</f>
        <v>1280000</v>
      </c>
    </row>
    <row r="78" spans="1:10" s="75" customFormat="1" ht="16.5" customHeight="1" x14ac:dyDescent="0.25">
      <c r="A78" s="1">
        <v>76</v>
      </c>
      <c r="B78" s="99">
        <v>32421300</v>
      </c>
      <c r="C78" s="104" t="s">
        <v>462</v>
      </c>
      <c r="D78" s="24">
        <v>270000</v>
      </c>
      <c r="E78" s="34">
        <v>4</v>
      </c>
      <c r="F78" s="91">
        <f t="shared" si="10"/>
        <v>1080000</v>
      </c>
      <c r="G78" s="34">
        <v>4</v>
      </c>
      <c r="H78" s="91">
        <f t="shared" si="9"/>
        <v>1080000</v>
      </c>
      <c r="I78" s="34">
        <v>4</v>
      </c>
      <c r="J78" s="91">
        <f>D78*I78</f>
        <v>1080000</v>
      </c>
    </row>
    <row r="79" spans="1:10" s="75" customFormat="1" ht="16.5" customHeight="1" x14ac:dyDescent="0.25">
      <c r="A79" s="1">
        <v>77</v>
      </c>
      <c r="B79" s="99" t="s">
        <v>529</v>
      </c>
      <c r="C79" s="104" t="s">
        <v>473</v>
      </c>
      <c r="D79" s="24">
        <v>120000</v>
      </c>
      <c r="E79" s="34">
        <v>8</v>
      </c>
      <c r="F79" s="91">
        <f t="shared" si="10"/>
        <v>960000</v>
      </c>
      <c r="G79" s="34">
        <v>8</v>
      </c>
      <c r="H79" s="91">
        <f t="shared" si="9"/>
        <v>960000</v>
      </c>
      <c r="I79" s="34">
        <v>6</v>
      </c>
      <c r="J79" s="91">
        <f>D79*I79</f>
        <v>720000</v>
      </c>
    </row>
    <row r="80" spans="1:10" s="75" customFormat="1" ht="16.5" customHeight="1" x14ac:dyDescent="0.25">
      <c r="A80" s="1">
        <v>78</v>
      </c>
      <c r="B80" s="99">
        <v>32411160</v>
      </c>
      <c r="C80" s="104" t="s">
        <v>452</v>
      </c>
      <c r="D80" s="24">
        <v>750000</v>
      </c>
      <c r="E80" s="34">
        <v>1</v>
      </c>
      <c r="F80" s="91">
        <f t="shared" si="10"/>
        <v>750000</v>
      </c>
      <c r="G80" s="34"/>
      <c r="H80" s="91"/>
      <c r="I80" s="34"/>
      <c r="J80" s="91"/>
    </row>
    <row r="81" spans="1:10" s="75" customFormat="1" ht="16.5" customHeight="1" x14ac:dyDescent="0.25">
      <c r="A81" s="1">
        <v>79</v>
      </c>
      <c r="B81" s="99">
        <v>38631600</v>
      </c>
      <c r="C81" s="102" t="s">
        <v>468</v>
      </c>
      <c r="D81" s="24">
        <v>600000</v>
      </c>
      <c r="E81" s="34">
        <v>1</v>
      </c>
      <c r="F81" s="91">
        <f t="shared" si="10"/>
        <v>600000</v>
      </c>
      <c r="G81" s="34"/>
      <c r="H81" s="91"/>
      <c r="I81" s="34"/>
      <c r="J81" s="91"/>
    </row>
    <row r="82" spans="1:10" s="75" customFormat="1" ht="16.5" customHeight="1" x14ac:dyDescent="0.25">
      <c r="A82" s="1">
        <v>80</v>
      </c>
      <c r="B82" s="99">
        <v>38631600</v>
      </c>
      <c r="C82" s="102" t="s">
        <v>468</v>
      </c>
      <c r="D82" s="24">
        <v>80000</v>
      </c>
      <c r="E82" s="34">
        <v>1</v>
      </c>
      <c r="F82" s="91">
        <f t="shared" si="10"/>
        <v>80000</v>
      </c>
      <c r="G82" s="34"/>
      <c r="H82" s="91"/>
      <c r="I82" s="34"/>
      <c r="J82" s="91"/>
    </row>
    <row r="83" spans="1:10" s="75" customFormat="1" ht="16.5" customHeight="1" x14ac:dyDescent="0.25">
      <c r="A83" s="1">
        <v>81</v>
      </c>
      <c r="B83" s="99">
        <v>38631600</v>
      </c>
      <c r="C83" s="102" t="s">
        <v>468</v>
      </c>
      <c r="D83" s="24">
        <v>200000</v>
      </c>
      <c r="E83" s="34"/>
      <c r="F83" s="91"/>
      <c r="G83" s="34">
        <v>1</v>
      </c>
      <c r="H83" s="91">
        <f t="shared" si="9"/>
        <v>200000</v>
      </c>
      <c r="I83" s="34"/>
      <c r="J83" s="91"/>
    </row>
    <row r="84" spans="1:10" s="75" customFormat="1" ht="16.5" customHeight="1" x14ac:dyDescent="0.25">
      <c r="A84" s="1">
        <v>82</v>
      </c>
      <c r="B84" s="99">
        <v>38631600</v>
      </c>
      <c r="C84" s="102" t="s">
        <v>468</v>
      </c>
      <c r="D84" s="24">
        <v>50000000</v>
      </c>
      <c r="E84" s="92">
        <v>1</v>
      </c>
      <c r="F84" s="91">
        <f t="shared" si="10"/>
        <v>50000000</v>
      </c>
      <c r="G84" s="34"/>
      <c r="H84" s="91"/>
      <c r="I84" s="34"/>
      <c r="J84" s="91"/>
    </row>
    <row r="85" spans="1:10" s="75" customFormat="1" ht="16.5" customHeight="1" x14ac:dyDescent="0.25">
      <c r="A85" s="1">
        <v>83</v>
      </c>
      <c r="B85" s="59">
        <v>30211190</v>
      </c>
      <c r="C85" s="105" t="s">
        <v>479</v>
      </c>
      <c r="D85" s="62">
        <v>160000</v>
      </c>
      <c r="E85" s="93">
        <v>80</v>
      </c>
      <c r="F85" s="94">
        <f>D85*E85</f>
        <v>12800000</v>
      </c>
      <c r="G85" s="93">
        <v>100</v>
      </c>
      <c r="H85" s="94">
        <f>D85*G85</f>
        <v>16000000</v>
      </c>
      <c r="I85" s="93">
        <v>110</v>
      </c>
      <c r="J85" s="94">
        <f>D85*I85</f>
        <v>17600000</v>
      </c>
    </row>
    <row r="86" spans="1:10" s="75" customFormat="1" ht="16.5" customHeight="1" x14ac:dyDescent="0.25">
      <c r="A86" s="1">
        <v>84</v>
      </c>
      <c r="B86" s="59">
        <v>30211190</v>
      </c>
      <c r="C86" s="105" t="s">
        <v>479</v>
      </c>
      <c r="D86" s="62">
        <v>250000</v>
      </c>
      <c r="E86" s="93">
        <v>30</v>
      </c>
      <c r="F86" s="94">
        <f t="shared" ref="F86:F105" si="11">D86*E86</f>
        <v>7500000</v>
      </c>
      <c r="G86" s="93">
        <v>30</v>
      </c>
      <c r="H86" s="94">
        <f t="shared" ref="H86:H105" si="12">D86*G86</f>
        <v>7500000</v>
      </c>
      <c r="I86" s="93">
        <v>30</v>
      </c>
      <c r="J86" s="94">
        <f t="shared" ref="J86:J105" si="13">D86*I86</f>
        <v>7500000</v>
      </c>
    </row>
    <row r="87" spans="1:10" s="75" customFormat="1" ht="16.5" customHeight="1" x14ac:dyDescent="0.25">
      <c r="A87" s="1">
        <v>85</v>
      </c>
      <c r="B87" s="59">
        <v>30211190</v>
      </c>
      <c r="C87" s="105" t="s">
        <v>479</v>
      </c>
      <c r="D87" s="62">
        <v>380000</v>
      </c>
      <c r="E87" s="93">
        <v>10</v>
      </c>
      <c r="F87" s="94">
        <f t="shared" si="11"/>
        <v>3800000</v>
      </c>
      <c r="G87" s="93">
        <v>10</v>
      </c>
      <c r="H87" s="94">
        <f t="shared" si="12"/>
        <v>3800000</v>
      </c>
      <c r="I87" s="93">
        <v>10</v>
      </c>
      <c r="J87" s="94">
        <f t="shared" si="13"/>
        <v>3800000</v>
      </c>
    </row>
    <row r="88" spans="1:10" s="75" customFormat="1" ht="16.5" customHeight="1" x14ac:dyDescent="0.25">
      <c r="A88" s="1">
        <v>86</v>
      </c>
      <c r="B88" s="59">
        <v>30211280</v>
      </c>
      <c r="C88" s="105" t="s">
        <v>507</v>
      </c>
      <c r="D88" s="62">
        <v>300000</v>
      </c>
      <c r="E88" s="93">
        <v>17</v>
      </c>
      <c r="F88" s="94">
        <f t="shared" si="11"/>
        <v>5100000</v>
      </c>
      <c r="G88" s="93">
        <v>20</v>
      </c>
      <c r="H88" s="94">
        <f t="shared" si="12"/>
        <v>6000000</v>
      </c>
      <c r="I88" s="93">
        <v>30</v>
      </c>
      <c r="J88" s="94">
        <f t="shared" si="13"/>
        <v>9000000</v>
      </c>
    </row>
    <row r="89" spans="1:10" s="75" customFormat="1" ht="16.5" customHeight="1" x14ac:dyDescent="0.25">
      <c r="A89" s="1">
        <v>87</v>
      </c>
      <c r="B89" s="59">
        <v>30211200</v>
      </c>
      <c r="C89" s="105" t="s">
        <v>482</v>
      </c>
      <c r="D89" s="62">
        <v>400000</v>
      </c>
      <c r="E89" s="93">
        <v>2</v>
      </c>
      <c r="F89" s="94">
        <f t="shared" si="11"/>
        <v>800000</v>
      </c>
      <c r="G89" s="93">
        <v>2</v>
      </c>
      <c r="H89" s="94">
        <f t="shared" si="12"/>
        <v>800000</v>
      </c>
      <c r="I89" s="93">
        <v>4</v>
      </c>
      <c r="J89" s="94">
        <f t="shared" si="13"/>
        <v>1600000</v>
      </c>
    </row>
    <row r="90" spans="1:10" s="75" customFormat="1" ht="16.5" customHeight="1" x14ac:dyDescent="0.25">
      <c r="A90" s="1">
        <v>88</v>
      </c>
      <c r="B90" s="59">
        <v>32351120</v>
      </c>
      <c r="C90" s="105" t="s">
        <v>484</v>
      </c>
      <c r="D90" s="62">
        <v>50000</v>
      </c>
      <c r="E90" s="93">
        <v>130</v>
      </c>
      <c r="F90" s="94">
        <f t="shared" si="11"/>
        <v>6500000</v>
      </c>
      <c r="G90" s="93">
        <v>150</v>
      </c>
      <c r="H90" s="94">
        <f t="shared" si="12"/>
        <v>7500000</v>
      </c>
      <c r="I90" s="93">
        <v>160</v>
      </c>
      <c r="J90" s="94">
        <f t="shared" si="13"/>
        <v>8000000</v>
      </c>
    </row>
    <row r="91" spans="1:10" s="75" customFormat="1" ht="16.5" customHeight="1" x14ac:dyDescent="0.25">
      <c r="A91" s="1">
        <v>89</v>
      </c>
      <c r="B91" s="59">
        <v>32351120</v>
      </c>
      <c r="C91" s="105" t="s">
        <v>484</v>
      </c>
      <c r="D91" s="62">
        <v>100000</v>
      </c>
      <c r="E91" s="93">
        <v>10</v>
      </c>
      <c r="F91" s="94">
        <f t="shared" si="11"/>
        <v>1000000</v>
      </c>
      <c r="G91" s="93">
        <v>10</v>
      </c>
      <c r="H91" s="94">
        <f t="shared" si="12"/>
        <v>1000000</v>
      </c>
      <c r="I91" s="93">
        <v>10</v>
      </c>
      <c r="J91" s="94">
        <f t="shared" si="13"/>
        <v>1000000</v>
      </c>
    </row>
    <row r="92" spans="1:10" s="75" customFormat="1" ht="16.5" customHeight="1" x14ac:dyDescent="0.25">
      <c r="A92" s="1">
        <v>90</v>
      </c>
      <c r="B92" s="59">
        <v>30232110</v>
      </c>
      <c r="C92" s="105" t="s">
        <v>486</v>
      </c>
      <c r="D92" s="62">
        <v>45000</v>
      </c>
      <c r="E92" s="93">
        <v>120</v>
      </c>
      <c r="F92" s="94">
        <f t="shared" si="11"/>
        <v>5400000</v>
      </c>
      <c r="G92" s="93">
        <v>140</v>
      </c>
      <c r="H92" s="94">
        <f t="shared" si="12"/>
        <v>6300000</v>
      </c>
      <c r="I92" s="93">
        <v>150</v>
      </c>
      <c r="J92" s="94">
        <f t="shared" si="13"/>
        <v>6750000</v>
      </c>
    </row>
    <row r="93" spans="1:10" s="75" customFormat="1" ht="16.5" customHeight="1" x14ac:dyDescent="0.25">
      <c r="A93" s="1">
        <v>91</v>
      </c>
      <c r="B93" s="59">
        <v>30232110</v>
      </c>
      <c r="C93" s="105" t="s">
        <v>486</v>
      </c>
      <c r="D93" s="62">
        <v>250000</v>
      </c>
      <c r="E93" s="93">
        <v>5</v>
      </c>
      <c r="F93" s="94">
        <f t="shared" si="11"/>
        <v>1250000</v>
      </c>
      <c r="G93" s="93">
        <v>5</v>
      </c>
      <c r="H93" s="94">
        <f t="shared" si="12"/>
        <v>1250000</v>
      </c>
      <c r="I93" s="93">
        <v>5</v>
      </c>
      <c r="J93" s="94">
        <f t="shared" si="13"/>
        <v>1250000</v>
      </c>
    </row>
    <row r="94" spans="1:10" s="75" customFormat="1" ht="16.5" customHeight="1" x14ac:dyDescent="0.25">
      <c r="A94" s="1">
        <v>92</v>
      </c>
      <c r="B94" s="59">
        <v>30232110</v>
      </c>
      <c r="C94" s="105" t="s">
        <v>486</v>
      </c>
      <c r="D94" s="62">
        <v>300000</v>
      </c>
      <c r="E94" s="93">
        <v>2</v>
      </c>
      <c r="F94" s="94">
        <f t="shared" si="11"/>
        <v>600000</v>
      </c>
      <c r="G94" s="93">
        <v>1</v>
      </c>
      <c r="H94" s="94">
        <f t="shared" si="12"/>
        <v>300000</v>
      </c>
      <c r="I94" s="93">
        <v>3</v>
      </c>
      <c r="J94" s="94">
        <f t="shared" si="13"/>
        <v>900000</v>
      </c>
    </row>
    <row r="95" spans="1:10" s="75" customFormat="1" ht="16.5" customHeight="1" x14ac:dyDescent="0.25">
      <c r="A95" s="1">
        <v>93</v>
      </c>
      <c r="B95" s="59">
        <v>30232150</v>
      </c>
      <c r="C95" s="105" t="s">
        <v>488</v>
      </c>
      <c r="D95" s="62">
        <v>65000</v>
      </c>
      <c r="E95" s="93">
        <v>4</v>
      </c>
      <c r="F95" s="94">
        <f t="shared" si="11"/>
        <v>260000</v>
      </c>
      <c r="G95" s="93">
        <v>4</v>
      </c>
      <c r="H95" s="94">
        <f t="shared" si="12"/>
        <v>260000</v>
      </c>
      <c r="I95" s="93">
        <v>4</v>
      </c>
      <c r="J95" s="94">
        <f t="shared" si="13"/>
        <v>260000</v>
      </c>
    </row>
    <row r="96" spans="1:10" s="75" customFormat="1" ht="16.5" customHeight="1" x14ac:dyDescent="0.25">
      <c r="A96" s="1">
        <v>94</v>
      </c>
      <c r="B96" s="59">
        <v>30239100</v>
      </c>
      <c r="C96" s="105" t="s">
        <v>490</v>
      </c>
      <c r="D96" s="62">
        <v>90000</v>
      </c>
      <c r="E96" s="93">
        <v>20</v>
      </c>
      <c r="F96" s="94">
        <f t="shared" si="11"/>
        <v>1800000</v>
      </c>
      <c r="G96" s="93">
        <v>25</v>
      </c>
      <c r="H96" s="94">
        <f t="shared" si="12"/>
        <v>2250000</v>
      </c>
      <c r="I96" s="93">
        <v>28</v>
      </c>
      <c r="J96" s="94">
        <f t="shared" si="13"/>
        <v>2520000</v>
      </c>
    </row>
    <row r="97" spans="1:10" s="75" customFormat="1" ht="16.5" customHeight="1" x14ac:dyDescent="0.25">
      <c r="A97" s="1">
        <v>95</v>
      </c>
      <c r="B97" s="59">
        <v>32551160</v>
      </c>
      <c r="C97" s="105" t="s">
        <v>492</v>
      </c>
      <c r="D97" s="62">
        <v>75000</v>
      </c>
      <c r="E97" s="93">
        <v>2</v>
      </c>
      <c r="F97" s="94">
        <f t="shared" si="11"/>
        <v>150000</v>
      </c>
      <c r="G97" s="93">
        <v>2</v>
      </c>
      <c r="H97" s="94">
        <f t="shared" si="12"/>
        <v>150000</v>
      </c>
      <c r="I97" s="93">
        <v>2</v>
      </c>
      <c r="J97" s="94">
        <f t="shared" si="13"/>
        <v>150000</v>
      </c>
    </row>
    <row r="98" spans="1:10" s="75" customFormat="1" ht="16.5" customHeight="1" x14ac:dyDescent="0.25">
      <c r="A98" s="1">
        <v>96</v>
      </c>
      <c r="B98" s="59">
        <v>32581150</v>
      </c>
      <c r="C98" s="105" t="s">
        <v>508</v>
      </c>
      <c r="D98" s="62">
        <v>120000</v>
      </c>
      <c r="E98" s="93">
        <v>2</v>
      </c>
      <c r="F98" s="94">
        <f t="shared" si="11"/>
        <v>240000</v>
      </c>
      <c r="G98" s="93">
        <v>2</v>
      </c>
      <c r="H98" s="94">
        <f t="shared" si="12"/>
        <v>240000</v>
      </c>
      <c r="I98" s="93">
        <v>1</v>
      </c>
      <c r="J98" s="94">
        <f t="shared" si="13"/>
        <v>120000</v>
      </c>
    </row>
    <row r="99" spans="1:10" s="75" customFormat="1" ht="16.5" customHeight="1" x14ac:dyDescent="0.25">
      <c r="A99" s="1">
        <v>97</v>
      </c>
      <c r="B99" s="59">
        <v>31151120</v>
      </c>
      <c r="C99" s="105" t="s">
        <v>494</v>
      </c>
      <c r="D99" s="62">
        <v>25000</v>
      </c>
      <c r="E99" s="93">
        <v>140</v>
      </c>
      <c r="F99" s="94">
        <f t="shared" si="11"/>
        <v>3500000</v>
      </c>
      <c r="G99" s="93">
        <v>160</v>
      </c>
      <c r="H99" s="94">
        <f t="shared" si="12"/>
        <v>4000000</v>
      </c>
      <c r="I99" s="93">
        <v>170</v>
      </c>
      <c r="J99" s="94">
        <f t="shared" si="13"/>
        <v>4250000</v>
      </c>
    </row>
    <row r="100" spans="1:10" s="75" customFormat="1" ht="16.5" customHeight="1" x14ac:dyDescent="0.25">
      <c r="A100" s="1">
        <v>98</v>
      </c>
      <c r="B100" s="59">
        <v>32421300</v>
      </c>
      <c r="C100" s="105" t="s">
        <v>462</v>
      </c>
      <c r="D100" s="62">
        <v>350000</v>
      </c>
      <c r="E100" s="93">
        <v>4</v>
      </c>
      <c r="F100" s="94">
        <f t="shared" si="11"/>
        <v>1400000</v>
      </c>
      <c r="G100" s="93">
        <v>2</v>
      </c>
      <c r="H100" s="94">
        <f t="shared" si="12"/>
        <v>700000</v>
      </c>
      <c r="I100" s="93">
        <v>2</v>
      </c>
      <c r="J100" s="94">
        <f t="shared" si="13"/>
        <v>700000</v>
      </c>
    </row>
    <row r="101" spans="1:10" s="75" customFormat="1" ht="16.5" customHeight="1" x14ac:dyDescent="0.25">
      <c r="A101" s="1">
        <v>99</v>
      </c>
      <c r="B101" s="59">
        <v>32421300</v>
      </c>
      <c r="C101" s="105" t="s">
        <v>462</v>
      </c>
      <c r="D101" s="62">
        <v>350000</v>
      </c>
      <c r="E101" s="93">
        <v>5</v>
      </c>
      <c r="F101" s="94">
        <f t="shared" si="11"/>
        <v>1750000</v>
      </c>
      <c r="G101" s="93">
        <v>5</v>
      </c>
      <c r="H101" s="94">
        <f t="shared" si="12"/>
        <v>1750000</v>
      </c>
      <c r="I101" s="93">
        <v>5</v>
      </c>
      <c r="J101" s="94">
        <f t="shared" si="13"/>
        <v>1750000</v>
      </c>
    </row>
    <row r="102" spans="1:10" s="75" customFormat="1" ht="16.5" customHeight="1" x14ac:dyDescent="0.25">
      <c r="A102" s="1">
        <v>100</v>
      </c>
      <c r="B102" s="59">
        <v>32421300</v>
      </c>
      <c r="C102" s="105" t="s">
        <v>462</v>
      </c>
      <c r="D102" s="62">
        <v>700000</v>
      </c>
      <c r="E102" s="93">
        <v>3</v>
      </c>
      <c r="F102" s="94">
        <f t="shared" si="11"/>
        <v>2100000</v>
      </c>
      <c r="G102" s="93">
        <v>2</v>
      </c>
      <c r="H102" s="94">
        <f t="shared" si="12"/>
        <v>1400000</v>
      </c>
      <c r="I102" s="93">
        <v>2</v>
      </c>
      <c r="J102" s="94">
        <f t="shared" si="13"/>
        <v>1400000</v>
      </c>
    </row>
    <row r="103" spans="1:10" s="75" customFormat="1" ht="16.5" customHeight="1" x14ac:dyDescent="0.25">
      <c r="A103" s="1">
        <v>101</v>
      </c>
      <c r="B103" s="59">
        <v>32421300</v>
      </c>
      <c r="C103" s="105" t="s">
        <v>462</v>
      </c>
      <c r="D103" s="62">
        <v>1300000</v>
      </c>
      <c r="E103" s="93">
        <v>1</v>
      </c>
      <c r="F103" s="94">
        <f t="shared" si="11"/>
        <v>1300000</v>
      </c>
      <c r="G103" s="93">
        <v>1</v>
      </c>
      <c r="H103" s="94">
        <f t="shared" si="12"/>
        <v>1300000</v>
      </c>
      <c r="I103" s="93">
        <v>1</v>
      </c>
      <c r="J103" s="94">
        <f t="shared" si="13"/>
        <v>1300000</v>
      </c>
    </row>
    <row r="104" spans="1:10" s="75" customFormat="1" ht="16.5" customHeight="1" x14ac:dyDescent="0.25">
      <c r="A104" s="1">
        <v>102</v>
      </c>
      <c r="B104" s="59">
        <v>32551120</v>
      </c>
      <c r="C104" s="105" t="s">
        <v>509</v>
      </c>
      <c r="D104" s="62">
        <v>2000000</v>
      </c>
      <c r="E104" s="93">
        <v>1</v>
      </c>
      <c r="F104" s="94">
        <f t="shared" si="11"/>
        <v>2000000</v>
      </c>
      <c r="G104" s="93">
        <v>1</v>
      </c>
      <c r="H104" s="94">
        <f t="shared" si="12"/>
        <v>2000000</v>
      </c>
      <c r="I104" s="93">
        <v>1</v>
      </c>
      <c r="J104" s="94">
        <f t="shared" si="13"/>
        <v>2000000</v>
      </c>
    </row>
    <row r="105" spans="1:10" s="75" customFormat="1" ht="16.5" customHeight="1" x14ac:dyDescent="0.25">
      <c r="A105" s="1">
        <v>103</v>
      </c>
      <c r="B105" s="59">
        <v>32411160</v>
      </c>
      <c r="C105" s="105" t="s">
        <v>452</v>
      </c>
      <c r="D105" s="62">
        <v>750000</v>
      </c>
      <c r="E105" s="93">
        <v>1</v>
      </c>
      <c r="F105" s="94">
        <f t="shared" si="11"/>
        <v>750000</v>
      </c>
      <c r="G105" s="93">
        <v>2</v>
      </c>
      <c r="H105" s="94">
        <f t="shared" si="12"/>
        <v>1500000</v>
      </c>
      <c r="I105" s="93">
        <v>1</v>
      </c>
      <c r="J105" s="94">
        <f t="shared" si="13"/>
        <v>750000</v>
      </c>
    </row>
    <row r="106" spans="1:10" ht="15" x14ac:dyDescent="0.25">
      <c r="A106" s="317"/>
      <c r="B106" s="317"/>
      <c r="C106" s="317"/>
      <c r="D106" s="318" t="s">
        <v>0</v>
      </c>
      <c r="E106" s="319"/>
      <c r="F106" s="13">
        <f>SUM(F3:F105)</f>
        <v>729515000</v>
      </c>
      <c r="G106" s="18"/>
      <c r="H106" s="13">
        <f>SUM(H3:H105)</f>
        <v>558940000</v>
      </c>
      <c r="I106" s="18"/>
      <c r="J106" s="13">
        <f>SUM(J3:J105)</f>
        <v>232263000</v>
      </c>
    </row>
    <row r="107" spans="1:10" ht="15" x14ac:dyDescent="0.25">
      <c r="A107" s="57"/>
      <c r="B107" s="100"/>
      <c r="C107" s="97"/>
      <c r="D107" s="85"/>
      <c r="E107" s="57"/>
      <c r="F107" s="57"/>
      <c r="G107" s="57"/>
      <c r="H107" s="57"/>
      <c r="I107" s="57"/>
      <c r="J107" s="57"/>
    </row>
    <row r="108" spans="1:10" s="75" customFormat="1" ht="16.5" customHeight="1" x14ac:dyDescent="0.25">
      <c r="A108" s="322" t="s">
        <v>579</v>
      </c>
      <c r="B108" s="322"/>
      <c r="C108" s="322"/>
      <c r="D108" s="322"/>
      <c r="E108" s="330" t="s">
        <v>1</v>
      </c>
      <c r="F108" s="330"/>
      <c r="G108" s="330" t="s">
        <v>2</v>
      </c>
      <c r="H108" s="330"/>
      <c r="I108" s="330" t="s">
        <v>9</v>
      </c>
      <c r="J108" s="330"/>
    </row>
    <row r="109" spans="1:10" s="75" customFormat="1" ht="15" x14ac:dyDescent="0.25">
      <c r="A109" s="11" t="s">
        <v>3</v>
      </c>
      <c r="B109" s="98" t="s">
        <v>511</v>
      </c>
      <c r="C109" s="77" t="s">
        <v>512</v>
      </c>
      <c r="D109" s="12" t="s">
        <v>6</v>
      </c>
      <c r="E109" s="89" t="s">
        <v>7</v>
      </c>
      <c r="F109" s="89" t="s">
        <v>8</v>
      </c>
      <c r="G109" s="89" t="s">
        <v>7</v>
      </c>
      <c r="H109" s="89" t="s">
        <v>8</v>
      </c>
      <c r="I109" s="89" t="s">
        <v>7</v>
      </c>
      <c r="J109" s="89" t="s">
        <v>8</v>
      </c>
    </row>
    <row r="110" spans="1:10" s="75" customFormat="1" ht="25.5" x14ac:dyDescent="0.25">
      <c r="A110" s="58">
        <v>1</v>
      </c>
      <c r="B110" s="59">
        <v>30121450</v>
      </c>
      <c r="C110" s="105" t="s">
        <v>315</v>
      </c>
      <c r="D110" s="62">
        <v>300</v>
      </c>
      <c r="E110" s="93">
        <v>60</v>
      </c>
      <c r="F110" s="94">
        <f>D110*E110</f>
        <v>18000</v>
      </c>
      <c r="G110" s="93">
        <f>E110*1.1</f>
        <v>66</v>
      </c>
      <c r="H110" s="94">
        <f>D110*G110</f>
        <v>19800</v>
      </c>
      <c r="I110" s="93">
        <f>G110*1.1</f>
        <v>72.600000000000009</v>
      </c>
      <c r="J110" s="94">
        <f>D110*I110</f>
        <v>21780.000000000004</v>
      </c>
    </row>
    <row r="111" spans="1:10" s="75" customFormat="1" ht="25.5" x14ac:dyDescent="0.25">
      <c r="A111" s="58">
        <v>2</v>
      </c>
      <c r="B111" s="59">
        <v>30121450</v>
      </c>
      <c r="C111" s="105" t="s">
        <v>315</v>
      </c>
      <c r="D111" s="62">
        <v>600</v>
      </c>
      <c r="E111" s="93">
        <v>60</v>
      </c>
      <c r="F111" s="94">
        <f t="shared" ref="F111:F174" si="14">D111*E111</f>
        <v>36000</v>
      </c>
      <c r="G111" s="93">
        <f t="shared" ref="G111:G174" si="15">E111*1.1</f>
        <v>66</v>
      </c>
      <c r="H111" s="94">
        <f t="shared" ref="H111:H174" si="16">D111*G111</f>
        <v>39600</v>
      </c>
      <c r="I111" s="93">
        <f t="shared" ref="I111:I174" si="17">G111*1.1</f>
        <v>72.600000000000009</v>
      </c>
      <c r="J111" s="94">
        <f t="shared" ref="J111:J174" si="18">D111*I111</f>
        <v>43560.000000000007</v>
      </c>
    </row>
    <row r="112" spans="1:10" s="75" customFormat="1" ht="25.5" x14ac:dyDescent="0.25">
      <c r="A112" s="58">
        <v>3</v>
      </c>
      <c r="B112" s="59">
        <v>30121450</v>
      </c>
      <c r="C112" s="105" t="s">
        <v>315</v>
      </c>
      <c r="D112" s="62">
        <v>740</v>
      </c>
      <c r="E112" s="93">
        <v>10</v>
      </c>
      <c r="F112" s="94">
        <f t="shared" si="14"/>
        <v>7400</v>
      </c>
      <c r="G112" s="93">
        <f t="shared" si="15"/>
        <v>11</v>
      </c>
      <c r="H112" s="94">
        <f t="shared" si="16"/>
        <v>8140</v>
      </c>
      <c r="I112" s="93">
        <f t="shared" si="17"/>
        <v>12.100000000000001</v>
      </c>
      <c r="J112" s="94">
        <f t="shared" si="18"/>
        <v>8954.0000000000018</v>
      </c>
    </row>
    <row r="113" spans="1:10" s="75" customFormat="1" ht="25.5" x14ac:dyDescent="0.25">
      <c r="A113" s="58">
        <v>4</v>
      </c>
      <c r="B113" s="59">
        <v>30121450</v>
      </c>
      <c r="C113" s="105" t="s">
        <v>315</v>
      </c>
      <c r="D113" s="62">
        <v>1000</v>
      </c>
      <c r="E113" s="93">
        <v>20</v>
      </c>
      <c r="F113" s="94">
        <f t="shared" si="14"/>
        <v>20000</v>
      </c>
      <c r="G113" s="93">
        <f t="shared" si="15"/>
        <v>22</v>
      </c>
      <c r="H113" s="94">
        <f t="shared" si="16"/>
        <v>22000</v>
      </c>
      <c r="I113" s="93">
        <f t="shared" si="17"/>
        <v>24.200000000000003</v>
      </c>
      <c r="J113" s="94">
        <f t="shared" si="18"/>
        <v>24200.000000000004</v>
      </c>
    </row>
    <row r="114" spans="1:10" s="75" customFormat="1" ht="25.5" x14ac:dyDescent="0.25">
      <c r="A114" s="58">
        <v>5</v>
      </c>
      <c r="B114" s="59">
        <v>30121450</v>
      </c>
      <c r="C114" s="105" t="s">
        <v>315</v>
      </c>
      <c r="D114" s="62">
        <v>500</v>
      </c>
      <c r="E114" s="93">
        <v>10</v>
      </c>
      <c r="F114" s="94">
        <f t="shared" si="14"/>
        <v>5000</v>
      </c>
      <c r="G114" s="93">
        <f t="shared" si="15"/>
        <v>11</v>
      </c>
      <c r="H114" s="94">
        <f t="shared" si="16"/>
        <v>5500</v>
      </c>
      <c r="I114" s="93">
        <f t="shared" si="17"/>
        <v>12.100000000000001</v>
      </c>
      <c r="J114" s="94">
        <f t="shared" si="18"/>
        <v>6050.0000000000009</v>
      </c>
    </row>
    <row r="115" spans="1:10" s="75" customFormat="1" ht="25.5" x14ac:dyDescent="0.25">
      <c r="A115" s="58">
        <v>6</v>
      </c>
      <c r="B115" s="59">
        <v>30121450</v>
      </c>
      <c r="C115" s="105" t="s">
        <v>315</v>
      </c>
      <c r="D115" s="62">
        <v>1000</v>
      </c>
      <c r="E115" s="93">
        <v>60</v>
      </c>
      <c r="F115" s="94">
        <f t="shared" si="14"/>
        <v>60000</v>
      </c>
      <c r="G115" s="93">
        <f t="shared" si="15"/>
        <v>66</v>
      </c>
      <c r="H115" s="94">
        <f t="shared" si="16"/>
        <v>66000</v>
      </c>
      <c r="I115" s="93">
        <f t="shared" si="17"/>
        <v>72.600000000000009</v>
      </c>
      <c r="J115" s="94">
        <f t="shared" si="18"/>
        <v>72600.000000000015</v>
      </c>
    </row>
    <row r="116" spans="1:10" s="75" customFormat="1" ht="25.5" x14ac:dyDescent="0.25">
      <c r="A116" s="58">
        <v>7</v>
      </c>
      <c r="B116" s="59">
        <v>30121450</v>
      </c>
      <c r="C116" s="105" t="s">
        <v>315</v>
      </c>
      <c r="D116" s="62">
        <v>5700</v>
      </c>
      <c r="E116" s="93">
        <v>50</v>
      </c>
      <c r="F116" s="94">
        <f t="shared" si="14"/>
        <v>285000</v>
      </c>
      <c r="G116" s="93">
        <f t="shared" si="15"/>
        <v>55.000000000000007</v>
      </c>
      <c r="H116" s="94">
        <f t="shared" si="16"/>
        <v>313500.00000000006</v>
      </c>
      <c r="I116" s="93">
        <f t="shared" si="17"/>
        <v>60.500000000000014</v>
      </c>
      <c r="J116" s="94">
        <f t="shared" si="18"/>
        <v>344850.00000000006</v>
      </c>
    </row>
    <row r="117" spans="1:10" s="75" customFormat="1" ht="16.5" customHeight="1" x14ac:dyDescent="0.25">
      <c r="A117" s="58">
        <v>8</v>
      </c>
      <c r="B117" s="59">
        <v>30121480</v>
      </c>
      <c r="C117" s="105" t="s">
        <v>323</v>
      </c>
      <c r="D117" s="62">
        <v>6000</v>
      </c>
      <c r="E117" s="93">
        <v>3</v>
      </c>
      <c r="F117" s="94">
        <f t="shared" si="14"/>
        <v>18000</v>
      </c>
      <c r="G117" s="93">
        <f t="shared" si="15"/>
        <v>3.3000000000000003</v>
      </c>
      <c r="H117" s="94">
        <f t="shared" si="16"/>
        <v>19800</v>
      </c>
      <c r="I117" s="93">
        <f t="shared" si="17"/>
        <v>3.6300000000000008</v>
      </c>
      <c r="J117" s="94">
        <f t="shared" si="18"/>
        <v>21780.000000000004</v>
      </c>
    </row>
    <row r="118" spans="1:10" s="75" customFormat="1" ht="16.5" customHeight="1" x14ac:dyDescent="0.25">
      <c r="A118" s="58">
        <v>9</v>
      </c>
      <c r="B118" s="59">
        <v>30121480</v>
      </c>
      <c r="C118" s="105" t="s">
        <v>323</v>
      </c>
      <c r="D118" s="62">
        <v>4000</v>
      </c>
      <c r="E118" s="93">
        <v>40</v>
      </c>
      <c r="F118" s="94">
        <f t="shared" si="14"/>
        <v>160000</v>
      </c>
      <c r="G118" s="93">
        <f t="shared" si="15"/>
        <v>44</v>
      </c>
      <c r="H118" s="94">
        <f t="shared" si="16"/>
        <v>176000</v>
      </c>
      <c r="I118" s="93">
        <f t="shared" si="17"/>
        <v>48.400000000000006</v>
      </c>
      <c r="J118" s="94">
        <f t="shared" si="18"/>
        <v>193600.00000000003</v>
      </c>
    </row>
    <row r="119" spans="1:10" s="75" customFormat="1" ht="16.5" customHeight="1" x14ac:dyDescent="0.25">
      <c r="A119" s="58">
        <v>10</v>
      </c>
      <c r="B119" s="59">
        <v>30121480</v>
      </c>
      <c r="C119" s="105" t="s">
        <v>323</v>
      </c>
      <c r="D119" s="62">
        <v>5000</v>
      </c>
      <c r="E119" s="93">
        <v>40</v>
      </c>
      <c r="F119" s="94">
        <f t="shared" si="14"/>
        <v>200000</v>
      </c>
      <c r="G119" s="93">
        <f t="shared" si="15"/>
        <v>44</v>
      </c>
      <c r="H119" s="94">
        <f t="shared" si="16"/>
        <v>220000</v>
      </c>
      <c r="I119" s="93">
        <f t="shared" si="17"/>
        <v>48.400000000000006</v>
      </c>
      <c r="J119" s="94">
        <f t="shared" si="18"/>
        <v>242000.00000000003</v>
      </c>
    </row>
    <row r="120" spans="1:10" s="75" customFormat="1" ht="16.5" customHeight="1" x14ac:dyDescent="0.25">
      <c r="A120" s="58">
        <v>11</v>
      </c>
      <c r="B120" s="59">
        <v>30121480</v>
      </c>
      <c r="C120" s="105" t="s">
        <v>323</v>
      </c>
      <c r="D120" s="62">
        <v>5000</v>
      </c>
      <c r="E120" s="93">
        <v>2</v>
      </c>
      <c r="F120" s="94">
        <f t="shared" si="14"/>
        <v>10000</v>
      </c>
      <c r="G120" s="93">
        <f t="shared" si="15"/>
        <v>2.2000000000000002</v>
      </c>
      <c r="H120" s="94">
        <f t="shared" si="16"/>
        <v>11000</v>
      </c>
      <c r="I120" s="93">
        <f t="shared" si="17"/>
        <v>2.4200000000000004</v>
      </c>
      <c r="J120" s="94">
        <f t="shared" si="18"/>
        <v>12100.000000000002</v>
      </c>
    </row>
    <row r="121" spans="1:10" s="75" customFormat="1" ht="16.5" customHeight="1" x14ac:dyDescent="0.25">
      <c r="A121" s="58">
        <v>12</v>
      </c>
      <c r="B121" s="59">
        <v>30121480</v>
      </c>
      <c r="C121" s="105" t="s">
        <v>323</v>
      </c>
      <c r="D121" s="62">
        <v>5000</v>
      </c>
      <c r="E121" s="93">
        <v>9</v>
      </c>
      <c r="F121" s="94">
        <f t="shared" si="14"/>
        <v>45000</v>
      </c>
      <c r="G121" s="93">
        <f t="shared" si="15"/>
        <v>9.9</v>
      </c>
      <c r="H121" s="94">
        <f t="shared" si="16"/>
        <v>49500</v>
      </c>
      <c r="I121" s="93">
        <f t="shared" si="17"/>
        <v>10.89</v>
      </c>
      <c r="J121" s="94">
        <f t="shared" si="18"/>
        <v>54450</v>
      </c>
    </row>
    <row r="122" spans="1:10" s="75" customFormat="1" ht="16.5" customHeight="1" x14ac:dyDescent="0.25">
      <c r="A122" s="58">
        <v>13</v>
      </c>
      <c r="B122" s="59">
        <v>30121480</v>
      </c>
      <c r="C122" s="105" t="s">
        <v>323</v>
      </c>
      <c r="D122" s="62">
        <v>5000</v>
      </c>
      <c r="E122" s="93">
        <v>10</v>
      </c>
      <c r="F122" s="94">
        <f t="shared" si="14"/>
        <v>50000</v>
      </c>
      <c r="G122" s="93">
        <f t="shared" si="15"/>
        <v>11</v>
      </c>
      <c r="H122" s="94">
        <f t="shared" si="16"/>
        <v>55000</v>
      </c>
      <c r="I122" s="93">
        <f t="shared" si="17"/>
        <v>12.100000000000001</v>
      </c>
      <c r="J122" s="94">
        <f t="shared" si="18"/>
        <v>60500.000000000007</v>
      </c>
    </row>
    <row r="123" spans="1:10" s="75" customFormat="1" ht="16.5" customHeight="1" x14ac:dyDescent="0.25">
      <c r="A123" s="58">
        <v>14</v>
      </c>
      <c r="B123" s="59">
        <v>30121480</v>
      </c>
      <c r="C123" s="105" t="s">
        <v>323</v>
      </c>
      <c r="D123" s="62">
        <v>5000</v>
      </c>
      <c r="E123" s="93">
        <v>5</v>
      </c>
      <c r="F123" s="94">
        <f t="shared" si="14"/>
        <v>25000</v>
      </c>
      <c r="G123" s="93">
        <f t="shared" si="15"/>
        <v>5.5</v>
      </c>
      <c r="H123" s="94">
        <f t="shared" si="16"/>
        <v>27500</v>
      </c>
      <c r="I123" s="93">
        <f t="shared" si="17"/>
        <v>6.0500000000000007</v>
      </c>
      <c r="J123" s="94">
        <f t="shared" si="18"/>
        <v>30250.000000000004</v>
      </c>
    </row>
    <row r="124" spans="1:10" s="75" customFormat="1" ht="16.5" customHeight="1" x14ac:dyDescent="0.25">
      <c r="A124" s="58">
        <v>15</v>
      </c>
      <c r="B124" s="59">
        <v>30121480</v>
      </c>
      <c r="C124" s="105" t="s">
        <v>323</v>
      </c>
      <c r="D124" s="62">
        <v>100000</v>
      </c>
      <c r="E124" s="93">
        <v>5</v>
      </c>
      <c r="F124" s="94">
        <f t="shared" si="14"/>
        <v>500000</v>
      </c>
      <c r="G124" s="93">
        <f t="shared" si="15"/>
        <v>5.5</v>
      </c>
      <c r="H124" s="94">
        <f t="shared" si="16"/>
        <v>550000</v>
      </c>
      <c r="I124" s="93">
        <f t="shared" si="17"/>
        <v>6.0500000000000007</v>
      </c>
      <c r="J124" s="94">
        <f t="shared" si="18"/>
        <v>605000.00000000012</v>
      </c>
    </row>
    <row r="125" spans="1:10" s="75" customFormat="1" ht="16.5" customHeight="1" x14ac:dyDescent="0.25">
      <c r="A125" s="58">
        <v>16</v>
      </c>
      <c r="B125" s="59">
        <v>30121480</v>
      </c>
      <c r="C125" s="105" t="s">
        <v>323</v>
      </c>
      <c r="D125" s="62">
        <v>6000</v>
      </c>
      <c r="E125" s="93">
        <v>10</v>
      </c>
      <c r="F125" s="94">
        <f t="shared" si="14"/>
        <v>60000</v>
      </c>
      <c r="G125" s="93">
        <f t="shared" si="15"/>
        <v>11</v>
      </c>
      <c r="H125" s="94">
        <f t="shared" si="16"/>
        <v>66000</v>
      </c>
      <c r="I125" s="93">
        <f t="shared" si="17"/>
        <v>12.100000000000001</v>
      </c>
      <c r="J125" s="94">
        <f t="shared" si="18"/>
        <v>72600.000000000015</v>
      </c>
    </row>
    <row r="126" spans="1:10" s="75" customFormat="1" ht="16.5" customHeight="1" x14ac:dyDescent="0.25">
      <c r="A126" s="58">
        <v>17</v>
      </c>
      <c r="B126" s="59">
        <v>30121500</v>
      </c>
      <c r="C126" s="105" t="s">
        <v>333</v>
      </c>
      <c r="D126" s="62">
        <v>30000</v>
      </c>
      <c r="E126" s="93">
        <v>10</v>
      </c>
      <c r="F126" s="94">
        <f t="shared" si="14"/>
        <v>300000</v>
      </c>
      <c r="G126" s="93">
        <f t="shared" si="15"/>
        <v>11</v>
      </c>
      <c r="H126" s="94">
        <f t="shared" si="16"/>
        <v>330000</v>
      </c>
      <c r="I126" s="93">
        <f t="shared" si="17"/>
        <v>12.100000000000001</v>
      </c>
      <c r="J126" s="94">
        <f t="shared" si="18"/>
        <v>363000.00000000006</v>
      </c>
    </row>
    <row r="127" spans="1:10" s="75" customFormat="1" ht="16.5" customHeight="1" x14ac:dyDescent="0.25">
      <c r="A127" s="58">
        <v>18</v>
      </c>
      <c r="B127" s="59">
        <v>30121500</v>
      </c>
      <c r="C127" s="105" t="s">
        <v>333</v>
      </c>
      <c r="D127" s="62">
        <v>200000</v>
      </c>
      <c r="E127" s="93">
        <v>4</v>
      </c>
      <c r="F127" s="94">
        <f t="shared" si="14"/>
        <v>800000</v>
      </c>
      <c r="G127" s="93">
        <f t="shared" si="15"/>
        <v>4.4000000000000004</v>
      </c>
      <c r="H127" s="94">
        <f t="shared" si="16"/>
        <v>880000.00000000012</v>
      </c>
      <c r="I127" s="93">
        <f t="shared" si="17"/>
        <v>4.8400000000000007</v>
      </c>
      <c r="J127" s="94">
        <f t="shared" si="18"/>
        <v>968000.00000000012</v>
      </c>
    </row>
    <row r="128" spans="1:10" s="75" customFormat="1" ht="16.5" customHeight="1" x14ac:dyDescent="0.25">
      <c r="A128" s="58">
        <v>19</v>
      </c>
      <c r="B128" s="59">
        <v>30121500</v>
      </c>
      <c r="C128" s="105" t="s">
        <v>333</v>
      </c>
      <c r="D128" s="62">
        <v>160000</v>
      </c>
      <c r="E128" s="93">
        <v>5</v>
      </c>
      <c r="F128" s="94">
        <f t="shared" si="14"/>
        <v>800000</v>
      </c>
      <c r="G128" s="93">
        <f t="shared" si="15"/>
        <v>5.5</v>
      </c>
      <c r="H128" s="94">
        <f t="shared" si="16"/>
        <v>880000</v>
      </c>
      <c r="I128" s="93">
        <f t="shared" si="17"/>
        <v>6.0500000000000007</v>
      </c>
      <c r="J128" s="94">
        <f t="shared" si="18"/>
        <v>968000.00000000012</v>
      </c>
    </row>
    <row r="129" spans="1:10" s="75" customFormat="1" ht="16.5" customHeight="1" x14ac:dyDescent="0.25">
      <c r="A129" s="58">
        <v>20</v>
      </c>
      <c r="B129" s="59">
        <v>30121500</v>
      </c>
      <c r="C129" s="105" t="s">
        <v>333</v>
      </c>
      <c r="D129" s="62">
        <v>35000</v>
      </c>
      <c r="E129" s="93">
        <v>10</v>
      </c>
      <c r="F129" s="94">
        <f t="shared" si="14"/>
        <v>350000</v>
      </c>
      <c r="G129" s="93">
        <f t="shared" si="15"/>
        <v>11</v>
      </c>
      <c r="H129" s="94">
        <f t="shared" si="16"/>
        <v>385000</v>
      </c>
      <c r="I129" s="93">
        <f t="shared" si="17"/>
        <v>12.100000000000001</v>
      </c>
      <c r="J129" s="94">
        <f t="shared" si="18"/>
        <v>423500.00000000006</v>
      </c>
    </row>
    <row r="130" spans="1:10" s="75" customFormat="1" ht="16.5" customHeight="1" x14ac:dyDescent="0.25">
      <c r="A130" s="58">
        <v>21</v>
      </c>
      <c r="B130" s="59">
        <v>30121500</v>
      </c>
      <c r="C130" s="105" t="s">
        <v>333</v>
      </c>
      <c r="D130" s="62">
        <v>3500</v>
      </c>
      <c r="E130" s="93">
        <v>30</v>
      </c>
      <c r="F130" s="94">
        <f t="shared" si="14"/>
        <v>105000</v>
      </c>
      <c r="G130" s="93">
        <f t="shared" si="15"/>
        <v>33</v>
      </c>
      <c r="H130" s="94">
        <f t="shared" si="16"/>
        <v>115500</v>
      </c>
      <c r="I130" s="93">
        <f t="shared" si="17"/>
        <v>36.300000000000004</v>
      </c>
      <c r="J130" s="94">
        <f t="shared" si="18"/>
        <v>127050.00000000001</v>
      </c>
    </row>
    <row r="131" spans="1:10" s="75" customFormat="1" ht="16.5" customHeight="1" x14ac:dyDescent="0.25">
      <c r="A131" s="58">
        <v>22</v>
      </c>
      <c r="B131" s="59">
        <v>30121500</v>
      </c>
      <c r="C131" s="105" t="s">
        <v>333</v>
      </c>
      <c r="D131" s="62">
        <v>6000</v>
      </c>
      <c r="E131" s="93">
        <v>20</v>
      </c>
      <c r="F131" s="94">
        <f t="shared" si="14"/>
        <v>120000</v>
      </c>
      <c r="G131" s="93">
        <f t="shared" si="15"/>
        <v>22</v>
      </c>
      <c r="H131" s="94">
        <f t="shared" si="16"/>
        <v>132000</v>
      </c>
      <c r="I131" s="93">
        <f t="shared" si="17"/>
        <v>24.200000000000003</v>
      </c>
      <c r="J131" s="94">
        <f t="shared" si="18"/>
        <v>145200.00000000003</v>
      </c>
    </row>
    <row r="132" spans="1:10" s="75" customFormat="1" ht="16.5" customHeight="1" x14ac:dyDescent="0.25">
      <c r="A132" s="58">
        <v>23</v>
      </c>
      <c r="B132" s="59">
        <v>30121500</v>
      </c>
      <c r="C132" s="105" t="s">
        <v>333</v>
      </c>
      <c r="D132" s="62">
        <v>4500</v>
      </c>
      <c r="E132" s="93">
        <v>5</v>
      </c>
      <c r="F132" s="94">
        <f t="shared" si="14"/>
        <v>22500</v>
      </c>
      <c r="G132" s="93">
        <f t="shared" si="15"/>
        <v>5.5</v>
      </c>
      <c r="H132" s="94">
        <f t="shared" si="16"/>
        <v>24750</v>
      </c>
      <c r="I132" s="93">
        <f t="shared" si="17"/>
        <v>6.0500000000000007</v>
      </c>
      <c r="J132" s="94">
        <f t="shared" si="18"/>
        <v>27225.000000000004</v>
      </c>
    </row>
    <row r="133" spans="1:10" s="75" customFormat="1" ht="16.5" customHeight="1" x14ac:dyDescent="0.25">
      <c r="A133" s="58">
        <v>24</v>
      </c>
      <c r="B133" s="59">
        <v>30121500</v>
      </c>
      <c r="C133" s="105" t="s">
        <v>333</v>
      </c>
      <c r="D133" s="62">
        <v>2500</v>
      </c>
      <c r="E133" s="93">
        <v>25</v>
      </c>
      <c r="F133" s="94">
        <f t="shared" si="14"/>
        <v>62500</v>
      </c>
      <c r="G133" s="93">
        <f t="shared" si="15"/>
        <v>27.500000000000004</v>
      </c>
      <c r="H133" s="94">
        <f t="shared" si="16"/>
        <v>68750.000000000015</v>
      </c>
      <c r="I133" s="93">
        <f t="shared" si="17"/>
        <v>30.250000000000007</v>
      </c>
      <c r="J133" s="94">
        <f t="shared" si="18"/>
        <v>75625.000000000015</v>
      </c>
    </row>
    <row r="134" spans="1:10" s="75" customFormat="1" ht="16.5" customHeight="1" x14ac:dyDescent="0.25">
      <c r="A134" s="58">
        <v>25</v>
      </c>
      <c r="B134" s="59">
        <v>30121500</v>
      </c>
      <c r="C134" s="105" t="s">
        <v>333</v>
      </c>
      <c r="D134" s="62">
        <v>3500</v>
      </c>
      <c r="E134" s="93">
        <v>10</v>
      </c>
      <c r="F134" s="94">
        <f t="shared" si="14"/>
        <v>35000</v>
      </c>
      <c r="G134" s="93">
        <f t="shared" si="15"/>
        <v>11</v>
      </c>
      <c r="H134" s="94">
        <f t="shared" si="16"/>
        <v>38500</v>
      </c>
      <c r="I134" s="93">
        <f t="shared" si="17"/>
        <v>12.100000000000001</v>
      </c>
      <c r="J134" s="94">
        <f t="shared" si="18"/>
        <v>42350.000000000007</v>
      </c>
    </row>
    <row r="135" spans="1:10" s="75" customFormat="1" ht="16.5" customHeight="1" x14ac:dyDescent="0.25">
      <c r="A135" s="58">
        <v>26</v>
      </c>
      <c r="B135" s="59">
        <v>30121500</v>
      </c>
      <c r="C135" s="105" t="s">
        <v>333</v>
      </c>
      <c r="D135" s="62">
        <v>4500</v>
      </c>
      <c r="E135" s="93">
        <v>150</v>
      </c>
      <c r="F135" s="94">
        <f t="shared" si="14"/>
        <v>675000</v>
      </c>
      <c r="G135" s="93">
        <f t="shared" si="15"/>
        <v>165</v>
      </c>
      <c r="H135" s="94">
        <f t="shared" si="16"/>
        <v>742500</v>
      </c>
      <c r="I135" s="93">
        <f t="shared" si="17"/>
        <v>181.50000000000003</v>
      </c>
      <c r="J135" s="94">
        <f t="shared" si="18"/>
        <v>816750.00000000012</v>
      </c>
    </row>
    <row r="136" spans="1:10" s="75" customFormat="1" ht="16.5" customHeight="1" x14ac:dyDescent="0.25">
      <c r="A136" s="58">
        <v>27</v>
      </c>
      <c r="B136" s="59">
        <v>30121500</v>
      </c>
      <c r="C136" s="105" t="s">
        <v>333</v>
      </c>
      <c r="D136" s="62">
        <v>4500</v>
      </c>
      <c r="E136" s="93">
        <v>100</v>
      </c>
      <c r="F136" s="94">
        <f t="shared" si="14"/>
        <v>450000</v>
      </c>
      <c r="G136" s="93">
        <f t="shared" si="15"/>
        <v>110.00000000000001</v>
      </c>
      <c r="H136" s="94">
        <f t="shared" si="16"/>
        <v>495000.00000000006</v>
      </c>
      <c r="I136" s="93">
        <f t="shared" si="17"/>
        <v>121.00000000000003</v>
      </c>
      <c r="J136" s="94">
        <f t="shared" si="18"/>
        <v>544500.00000000012</v>
      </c>
    </row>
    <row r="137" spans="1:10" s="75" customFormat="1" ht="16.5" customHeight="1" x14ac:dyDescent="0.25">
      <c r="A137" s="58">
        <v>28</v>
      </c>
      <c r="B137" s="59">
        <v>30121500</v>
      </c>
      <c r="C137" s="105" t="s">
        <v>333</v>
      </c>
      <c r="D137" s="62">
        <v>2500</v>
      </c>
      <c r="E137" s="93">
        <v>450</v>
      </c>
      <c r="F137" s="94">
        <f t="shared" si="14"/>
        <v>1125000</v>
      </c>
      <c r="G137" s="93">
        <f t="shared" si="15"/>
        <v>495.00000000000006</v>
      </c>
      <c r="H137" s="94">
        <f t="shared" si="16"/>
        <v>1237500.0000000002</v>
      </c>
      <c r="I137" s="93">
        <f t="shared" si="17"/>
        <v>544.50000000000011</v>
      </c>
      <c r="J137" s="94">
        <f t="shared" si="18"/>
        <v>1361250.0000000002</v>
      </c>
    </row>
    <row r="138" spans="1:10" s="75" customFormat="1" ht="16.5" customHeight="1" x14ac:dyDescent="0.25">
      <c r="A138" s="58">
        <v>29</v>
      </c>
      <c r="B138" s="59">
        <v>30121500</v>
      </c>
      <c r="C138" s="105" t="s">
        <v>333</v>
      </c>
      <c r="D138" s="62">
        <v>2500</v>
      </c>
      <c r="E138" s="93">
        <v>450</v>
      </c>
      <c r="F138" s="94">
        <f t="shared" si="14"/>
        <v>1125000</v>
      </c>
      <c r="G138" s="93">
        <f t="shared" si="15"/>
        <v>495.00000000000006</v>
      </c>
      <c r="H138" s="94">
        <f t="shared" si="16"/>
        <v>1237500.0000000002</v>
      </c>
      <c r="I138" s="93">
        <f t="shared" si="17"/>
        <v>544.50000000000011</v>
      </c>
      <c r="J138" s="94">
        <f t="shared" si="18"/>
        <v>1361250.0000000002</v>
      </c>
    </row>
    <row r="139" spans="1:10" s="75" customFormat="1" ht="16.5" customHeight="1" x14ac:dyDescent="0.25">
      <c r="A139" s="58">
        <v>30</v>
      </c>
      <c r="B139" s="59">
        <v>30121500</v>
      </c>
      <c r="C139" s="105" t="s">
        <v>333</v>
      </c>
      <c r="D139" s="62">
        <v>2500</v>
      </c>
      <c r="E139" s="93">
        <v>2</v>
      </c>
      <c r="F139" s="94">
        <f t="shared" si="14"/>
        <v>5000</v>
      </c>
      <c r="G139" s="93">
        <f t="shared" si="15"/>
        <v>2.2000000000000002</v>
      </c>
      <c r="H139" s="94">
        <f t="shared" si="16"/>
        <v>5500</v>
      </c>
      <c r="I139" s="93">
        <f t="shared" si="17"/>
        <v>2.4200000000000004</v>
      </c>
      <c r="J139" s="94">
        <f t="shared" si="18"/>
        <v>6050.0000000000009</v>
      </c>
    </row>
    <row r="140" spans="1:10" s="75" customFormat="1" ht="16.5" customHeight="1" x14ac:dyDescent="0.25">
      <c r="A140" s="58">
        <v>31</v>
      </c>
      <c r="B140" s="59">
        <v>30121500</v>
      </c>
      <c r="C140" s="105" t="s">
        <v>333</v>
      </c>
      <c r="D140" s="62">
        <v>5500</v>
      </c>
      <c r="E140" s="93">
        <v>40</v>
      </c>
      <c r="F140" s="94">
        <f t="shared" si="14"/>
        <v>220000</v>
      </c>
      <c r="G140" s="93">
        <f t="shared" si="15"/>
        <v>44</v>
      </c>
      <c r="H140" s="94">
        <f t="shared" si="16"/>
        <v>242000</v>
      </c>
      <c r="I140" s="93">
        <f t="shared" si="17"/>
        <v>48.400000000000006</v>
      </c>
      <c r="J140" s="94">
        <f t="shared" si="18"/>
        <v>266200.00000000006</v>
      </c>
    </row>
    <row r="141" spans="1:10" s="75" customFormat="1" ht="16.5" customHeight="1" x14ac:dyDescent="0.25">
      <c r="A141" s="58">
        <v>32</v>
      </c>
      <c r="B141" s="59">
        <v>30121500</v>
      </c>
      <c r="C141" s="105" t="s">
        <v>333</v>
      </c>
      <c r="D141" s="62">
        <v>7500</v>
      </c>
      <c r="E141" s="93">
        <v>50</v>
      </c>
      <c r="F141" s="94">
        <f t="shared" si="14"/>
        <v>375000</v>
      </c>
      <c r="G141" s="93">
        <f t="shared" si="15"/>
        <v>55.000000000000007</v>
      </c>
      <c r="H141" s="94">
        <f t="shared" si="16"/>
        <v>412500.00000000006</v>
      </c>
      <c r="I141" s="93">
        <f t="shared" si="17"/>
        <v>60.500000000000014</v>
      </c>
      <c r="J141" s="94">
        <f t="shared" si="18"/>
        <v>453750.00000000012</v>
      </c>
    </row>
    <row r="142" spans="1:10" s="75" customFormat="1" ht="16.5" customHeight="1" x14ac:dyDescent="0.25">
      <c r="A142" s="58">
        <v>33</v>
      </c>
      <c r="B142" s="59">
        <v>30121500</v>
      </c>
      <c r="C142" s="105" t="s">
        <v>333</v>
      </c>
      <c r="D142" s="62">
        <v>4500</v>
      </c>
      <c r="E142" s="93">
        <v>3</v>
      </c>
      <c r="F142" s="94">
        <f t="shared" si="14"/>
        <v>13500</v>
      </c>
      <c r="G142" s="93">
        <f t="shared" si="15"/>
        <v>3.3000000000000003</v>
      </c>
      <c r="H142" s="94">
        <f t="shared" si="16"/>
        <v>14850.000000000002</v>
      </c>
      <c r="I142" s="93">
        <f t="shared" si="17"/>
        <v>3.6300000000000008</v>
      </c>
      <c r="J142" s="94">
        <f t="shared" si="18"/>
        <v>16335.000000000004</v>
      </c>
    </row>
    <row r="143" spans="1:10" s="75" customFormat="1" ht="16.5" customHeight="1" x14ac:dyDescent="0.25">
      <c r="A143" s="58">
        <v>34</v>
      </c>
      <c r="B143" s="59">
        <v>30121500</v>
      </c>
      <c r="C143" s="105" t="s">
        <v>333</v>
      </c>
      <c r="D143" s="62">
        <v>7500</v>
      </c>
      <c r="E143" s="93">
        <v>10</v>
      </c>
      <c r="F143" s="94">
        <f t="shared" si="14"/>
        <v>75000</v>
      </c>
      <c r="G143" s="93">
        <f t="shared" si="15"/>
        <v>11</v>
      </c>
      <c r="H143" s="94">
        <f t="shared" si="16"/>
        <v>82500</v>
      </c>
      <c r="I143" s="93">
        <f t="shared" si="17"/>
        <v>12.100000000000001</v>
      </c>
      <c r="J143" s="94">
        <f t="shared" si="18"/>
        <v>90750.000000000015</v>
      </c>
    </row>
    <row r="144" spans="1:10" s="75" customFormat="1" ht="16.5" customHeight="1" x14ac:dyDescent="0.25">
      <c r="A144" s="58">
        <v>35</v>
      </c>
      <c r="B144" s="59">
        <v>30121500</v>
      </c>
      <c r="C144" s="105" t="s">
        <v>333</v>
      </c>
      <c r="D144" s="62">
        <v>4000</v>
      </c>
      <c r="E144" s="93">
        <v>100</v>
      </c>
      <c r="F144" s="94">
        <f t="shared" si="14"/>
        <v>400000</v>
      </c>
      <c r="G144" s="93">
        <f t="shared" si="15"/>
        <v>110.00000000000001</v>
      </c>
      <c r="H144" s="94">
        <f t="shared" si="16"/>
        <v>440000.00000000006</v>
      </c>
      <c r="I144" s="93">
        <f t="shared" si="17"/>
        <v>121.00000000000003</v>
      </c>
      <c r="J144" s="94">
        <f t="shared" si="18"/>
        <v>484000.00000000012</v>
      </c>
    </row>
    <row r="145" spans="1:10" s="75" customFormat="1" ht="16.5" customHeight="1" x14ac:dyDescent="0.25">
      <c r="A145" s="58">
        <v>36</v>
      </c>
      <c r="B145" s="59">
        <v>30121500</v>
      </c>
      <c r="C145" s="105" t="s">
        <v>333</v>
      </c>
      <c r="D145" s="62">
        <v>2500</v>
      </c>
      <c r="E145" s="93">
        <v>20</v>
      </c>
      <c r="F145" s="94">
        <f t="shared" si="14"/>
        <v>50000</v>
      </c>
      <c r="G145" s="93">
        <f t="shared" si="15"/>
        <v>22</v>
      </c>
      <c r="H145" s="94">
        <f t="shared" si="16"/>
        <v>55000</v>
      </c>
      <c r="I145" s="93">
        <f t="shared" si="17"/>
        <v>24.200000000000003</v>
      </c>
      <c r="J145" s="94">
        <f t="shared" si="18"/>
        <v>60500.000000000007</v>
      </c>
    </row>
    <row r="146" spans="1:10" s="75" customFormat="1" ht="16.5" customHeight="1" x14ac:dyDescent="0.25">
      <c r="A146" s="58">
        <v>37</v>
      </c>
      <c r="B146" s="59">
        <v>30121500</v>
      </c>
      <c r="C146" s="105" t="s">
        <v>333</v>
      </c>
      <c r="D146" s="62">
        <v>2000</v>
      </c>
      <c r="E146" s="93">
        <v>100</v>
      </c>
      <c r="F146" s="94">
        <f t="shared" si="14"/>
        <v>200000</v>
      </c>
      <c r="G146" s="93">
        <f t="shared" si="15"/>
        <v>110.00000000000001</v>
      </c>
      <c r="H146" s="94">
        <f t="shared" si="16"/>
        <v>220000.00000000003</v>
      </c>
      <c r="I146" s="93">
        <f t="shared" si="17"/>
        <v>121.00000000000003</v>
      </c>
      <c r="J146" s="94">
        <f t="shared" si="18"/>
        <v>242000.00000000006</v>
      </c>
    </row>
    <row r="147" spans="1:10" s="75" customFormat="1" ht="16.5" customHeight="1" x14ac:dyDescent="0.25">
      <c r="A147" s="58">
        <v>38</v>
      </c>
      <c r="B147" s="59">
        <v>30121500</v>
      </c>
      <c r="C147" s="105" t="s">
        <v>333</v>
      </c>
      <c r="D147" s="62">
        <v>15000</v>
      </c>
      <c r="E147" s="93">
        <v>15</v>
      </c>
      <c r="F147" s="94">
        <f t="shared" si="14"/>
        <v>225000</v>
      </c>
      <c r="G147" s="93">
        <f t="shared" si="15"/>
        <v>16.5</v>
      </c>
      <c r="H147" s="94">
        <f t="shared" si="16"/>
        <v>247500</v>
      </c>
      <c r="I147" s="93">
        <f t="shared" si="17"/>
        <v>18.150000000000002</v>
      </c>
      <c r="J147" s="94">
        <f t="shared" si="18"/>
        <v>272250.00000000006</v>
      </c>
    </row>
    <row r="148" spans="1:10" s="75" customFormat="1" ht="16.5" customHeight="1" x14ac:dyDescent="0.25">
      <c r="A148" s="58">
        <v>39</v>
      </c>
      <c r="B148" s="59">
        <v>30121500</v>
      </c>
      <c r="C148" s="105" t="s">
        <v>333</v>
      </c>
      <c r="D148" s="62">
        <v>9000</v>
      </c>
      <c r="E148" s="93">
        <v>5</v>
      </c>
      <c r="F148" s="94">
        <f t="shared" si="14"/>
        <v>45000</v>
      </c>
      <c r="G148" s="93">
        <f t="shared" si="15"/>
        <v>5.5</v>
      </c>
      <c r="H148" s="94">
        <f t="shared" si="16"/>
        <v>49500</v>
      </c>
      <c r="I148" s="93">
        <f t="shared" si="17"/>
        <v>6.0500000000000007</v>
      </c>
      <c r="J148" s="94">
        <f t="shared" si="18"/>
        <v>54450.000000000007</v>
      </c>
    </row>
    <row r="149" spans="1:10" s="75" customFormat="1" ht="16.5" customHeight="1" x14ac:dyDescent="0.25">
      <c r="A149" s="58">
        <v>40</v>
      </c>
      <c r="B149" s="59">
        <v>30121500</v>
      </c>
      <c r="C149" s="105" t="s">
        <v>333</v>
      </c>
      <c r="D149" s="62">
        <v>10000</v>
      </c>
      <c r="E149" s="93">
        <v>10</v>
      </c>
      <c r="F149" s="94">
        <f t="shared" si="14"/>
        <v>100000</v>
      </c>
      <c r="G149" s="93">
        <f t="shared" si="15"/>
        <v>11</v>
      </c>
      <c r="H149" s="94">
        <f t="shared" si="16"/>
        <v>110000</v>
      </c>
      <c r="I149" s="93">
        <f t="shared" si="17"/>
        <v>12.100000000000001</v>
      </c>
      <c r="J149" s="94">
        <f t="shared" si="18"/>
        <v>121000.00000000001</v>
      </c>
    </row>
    <row r="150" spans="1:10" s="75" customFormat="1" ht="16.5" customHeight="1" x14ac:dyDescent="0.25">
      <c r="A150" s="58">
        <v>41</v>
      </c>
      <c r="B150" s="59">
        <v>30121500</v>
      </c>
      <c r="C150" s="105" t="s">
        <v>333</v>
      </c>
      <c r="D150" s="62">
        <v>5000</v>
      </c>
      <c r="E150" s="93">
        <v>5</v>
      </c>
      <c r="F150" s="94">
        <f t="shared" si="14"/>
        <v>25000</v>
      </c>
      <c r="G150" s="93">
        <f t="shared" si="15"/>
        <v>5.5</v>
      </c>
      <c r="H150" s="94">
        <f t="shared" si="16"/>
        <v>27500</v>
      </c>
      <c r="I150" s="93">
        <f t="shared" si="17"/>
        <v>6.0500000000000007</v>
      </c>
      <c r="J150" s="94">
        <f t="shared" si="18"/>
        <v>30250.000000000004</v>
      </c>
    </row>
    <row r="151" spans="1:10" s="75" customFormat="1" ht="16.5" customHeight="1" x14ac:dyDescent="0.25">
      <c r="A151" s="58">
        <v>42</v>
      </c>
      <c r="B151" s="59">
        <v>30121500</v>
      </c>
      <c r="C151" s="105" t="s">
        <v>333</v>
      </c>
      <c r="D151" s="62">
        <v>13000</v>
      </c>
      <c r="E151" s="93">
        <v>4</v>
      </c>
      <c r="F151" s="94">
        <f t="shared" si="14"/>
        <v>52000</v>
      </c>
      <c r="G151" s="93">
        <f t="shared" si="15"/>
        <v>4.4000000000000004</v>
      </c>
      <c r="H151" s="94">
        <f t="shared" si="16"/>
        <v>57200.000000000007</v>
      </c>
      <c r="I151" s="93">
        <f t="shared" si="17"/>
        <v>4.8400000000000007</v>
      </c>
      <c r="J151" s="94">
        <f t="shared" si="18"/>
        <v>62920.000000000007</v>
      </c>
    </row>
    <row r="152" spans="1:10" s="75" customFormat="1" ht="16.5" customHeight="1" x14ac:dyDescent="0.25">
      <c r="A152" s="58">
        <v>43</v>
      </c>
      <c r="B152" s="59">
        <v>30121500</v>
      </c>
      <c r="C152" s="105" t="s">
        <v>333</v>
      </c>
      <c r="D152" s="62">
        <v>15000</v>
      </c>
      <c r="E152" s="93">
        <v>40</v>
      </c>
      <c r="F152" s="94">
        <f t="shared" si="14"/>
        <v>600000</v>
      </c>
      <c r="G152" s="93">
        <f t="shared" si="15"/>
        <v>44</v>
      </c>
      <c r="H152" s="94">
        <f t="shared" si="16"/>
        <v>660000</v>
      </c>
      <c r="I152" s="93">
        <f t="shared" si="17"/>
        <v>48.400000000000006</v>
      </c>
      <c r="J152" s="94">
        <f t="shared" si="18"/>
        <v>726000.00000000012</v>
      </c>
    </row>
    <row r="153" spans="1:10" s="75" customFormat="1" ht="16.5" customHeight="1" x14ac:dyDescent="0.25">
      <c r="A153" s="58">
        <v>44</v>
      </c>
      <c r="B153" s="59">
        <v>30121500</v>
      </c>
      <c r="C153" s="105" t="s">
        <v>333</v>
      </c>
      <c r="D153" s="62">
        <v>13000</v>
      </c>
      <c r="E153" s="93">
        <v>10</v>
      </c>
      <c r="F153" s="94">
        <f t="shared" si="14"/>
        <v>130000</v>
      </c>
      <c r="G153" s="93">
        <f t="shared" si="15"/>
        <v>11</v>
      </c>
      <c r="H153" s="94">
        <f t="shared" si="16"/>
        <v>143000</v>
      </c>
      <c r="I153" s="93">
        <f t="shared" si="17"/>
        <v>12.100000000000001</v>
      </c>
      <c r="J153" s="94">
        <f t="shared" si="18"/>
        <v>157300.00000000003</v>
      </c>
    </row>
    <row r="154" spans="1:10" s="75" customFormat="1" ht="16.5" customHeight="1" x14ac:dyDescent="0.25">
      <c r="A154" s="58">
        <v>45</v>
      </c>
      <c r="B154" s="59">
        <v>30121500</v>
      </c>
      <c r="C154" s="105" t="s">
        <v>333</v>
      </c>
      <c r="D154" s="62">
        <v>4500</v>
      </c>
      <c r="E154" s="93">
        <v>4</v>
      </c>
      <c r="F154" s="94">
        <f t="shared" si="14"/>
        <v>18000</v>
      </c>
      <c r="G154" s="93">
        <f t="shared" si="15"/>
        <v>4.4000000000000004</v>
      </c>
      <c r="H154" s="94">
        <f t="shared" si="16"/>
        <v>19800</v>
      </c>
      <c r="I154" s="93">
        <f t="shared" si="17"/>
        <v>4.8400000000000007</v>
      </c>
      <c r="J154" s="94">
        <f t="shared" si="18"/>
        <v>21780.000000000004</v>
      </c>
    </row>
    <row r="155" spans="1:10" s="75" customFormat="1" ht="16.5" customHeight="1" x14ac:dyDescent="0.25">
      <c r="A155" s="58">
        <v>46</v>
      </c>
      <c r="B155" s="59">
        <v>30121500</v>
      </c>
      <c r="C155" s="105" t="s">
        <v>333</v>
      </c>
      <c r="D155" s="62">
        <v>6000</v>
      </c>
      <c r="E155" s="93">
        <v>5</v>
      </c>
      <c r="F155" s="94">
        <f t="shared" si="14"/>
        <v>30000</v>
      </c>
      <c r="G155" s="93">
        <f t="shared" si="15"/>
        <v>5.5</v>
      </c>
      <c r="H155" s="94">
        <f t="shared" si="16"/>
        <v>33000</v>
      </c>
      <c r="I155" s="93">
        <f t="shared" si="17"/>
        <v>6.0500000000000007</v>
      </c>
      <c r="J155" s="94">
        <f t="shared" si="18"/>
        <v>36300.000000000007</v>
      </c>
    </row>
    <row r="156" spans="1:10" s="75" customFormat="1" ht="16.5" customHeight="1" x14ac:dyDescent="0.25">
      <c r="A156" s="58">
        <v>47</v>
      </c>
      <c r="B156" s="59">
        <v>30121500</v>
      </c>
      <c r="C156" s="105" t="s">
        <v>333</v>
      </c>
      <c r="D156" s="62">
        <v>15000</v>
      </c>
      <c r="E156" s="93">
        <v>2</v>
      </c>
      <c r="F156" s="94">
        <f t="shared" si="14"/>
        <v>30000</v>
      </c>
      <c r="G156" s="93">
        <f t="shared" si="15"/>
        <v>2.2000000000000002</v>
      </c>
      <c r="H156" s="94">
        <f t="shared" si="16"/>
        <v>33000</v>
      </c>
      <c r="I156" s="93">
        <f t="shared" si="17"/>
        <v>2.4200000000000004</v>
      </c>
      <c r="J156" s="94">
        <f t="shared" si="18"/>
        <v>36300.000000000007</v>
      </c>
    </row>
    <row r="157" spans="1:10" s="75" customFormat="1" ht="16.5" customHeight="1" x14ac:dyDescent="0.25">
      <c r="A157" s="58">
        <v>48</v>
      </c>
      <c r="B157" s="59">
        <v>30121500</v>
      </c>
      <c r="C157" s="105" t="s">
        <v>333</v>
      </c>
      <c r="D157" s="62">
        <v>20000</v>
      </c>
      <c r="E157" s="93">
        <v>2</v>
      </c>
      <c r="F157" s="94">
        <f t="shared" si="14"/>
        <v>40000</v>
      </c>
      <c r="G157" s="93">
        <f t="shared" si="15"/>
        <v>2.2000000000000002</v>
      </c>
      <c r="H157" s="94">
        <f t="shared" si="16"/>
        <v>44000</v>
      </c>
      <c r="I157" s="93">
        <f t="shared" si="17"/>
        <v>2.4200000000000004</v>
      </c>
      <c r="J157" s="94">
        <f t="shared" si="18"/>
        <v>48400.000000000007</v>
      </c>
    </row>
    <row r="158" spans="1:10" s="75" customFormat="1" ht="16.5" customHeight="1" x14ac:dyDescent="0.25">
      <c r="A158" s="58">
        <v>49</v>
      </c>
      <c r="B158" s="59">
        <v>30121500</v>
      </c>
      <c r="C158" s="105" t="s">
        <v>333</v>
      </c>
      <c r="D158" s="62">
        <v>45000</v>
      </c>
      <c r="E158" s="93">
        <v>2</v>
      </c>
      <c r="F158" s="94">
        <f t="shared" si="14"/>
        <v>90000</v>
      </c>
      <c r="G158" s="93">
        <f t="shared" si="15"/>
        <v>2.2000000000000002</v>
      </c>
      <c r="H158" s="94">
        <f t="shared" si="16"/>
        <v>99000.000000000015</v>
      </c>
      <c r="I158" s="93">
        <f t="shared" si="17"/>
        <v>2.4200000000000004</v>
      </c>
      <c r="J158" s="94">
        <f t="shared" si="18"/>
        <v>108900.00000000001</v>
      </c>
    </row>
    <row r="159" spans="1:10" s="75" customFormat="1" ht="16.5" customHeight="1" x14ac:dyDescent="0.25">
      <c r="A159" s="58">
        <v>50</v>
      </c>
      <c r="B159" s="59">
        <v>30121500</v>
      </c>
      <c r="C159" s="105" t="s">
        <v>333</v>
      </c>
      <c r="D159" s="62">
        <v>5000</v>
      </c>
      <c r="E159" s="93">
        <v>5</v>
      </c>
      <c r="F159" s="94">
        <f t="shared" si="14"/>
        <v>25000</v>
      </c>
      <c r="G159" s="93">
        <f t="shared" si="15"/>
        <v>5.5</v>
      </c>
      <c r="H159" s="94">
        <f t="shared" si="16"/>
        <v>27500</v>
      </c>
      <c r="I159" s="93">
        <f t="shared" si="17"/>
        <v>6.0500000000000007</v>
      </c>
      <c r="J159" s="94">
        <f t="shared" si="18"/>
        <v>30250.000000000004</v>
      </c>
    </row>
    <row r="160" spans="1:10" s="75" customFormat="1" ht="16.5" customHeight="1" x14ac:dyDescent="0.25">
      <c r="A160" s="58">
        <v>51</v>
      </c>
      <c r="B160" s="59">
        <v>30121500</v>
      </c>
      <c r="C160" s="105" t="s">
        <v>333</v>
      </c>
      <c r="D160" s="62">
        <v>15000</v>
      </c>
      <c r="E160" s="93">
        <v>2</v>
      </c>
      <c r="F160" s="94">
        <f t="shared" si="14"/>
        <v>30000</v>
      </c>
      <c r="G160" s="93">
        <f t="shared" si="15"/>
        <v>2.2000000000000002</v>
      </c>
      <c r="H160" s="94">
        <f t="shared" si="16"/>
        <v>33000</v>
      </c>
      <c r="I160" s="93">
        <f t="shared" si="17"/>
        <v>2.4200000000000004</v>
      </c>
      <c r="J160" s="94">
        <f t="shared" si="18"/>
        <v>36300.000000000007</v>
      </c>
    </row>
    <row r="161" spans="1:10" s="75" customFormat="1" ht="16.5" customHeight="1" x14ac:dyDescent="0.25">
      <c r="A161" s="58">
        <v>52</v>
      </c>
      <c r="B161" s="59">
        <v>30121500</v>
      </c>
      <c r="C161" s="105" t="s">
        <v>333</v>
      </c>
      <c r="D161" s="62">
        <v>250000</v>
      </c>
      <c r="E161" s="93">
        <v>2</v>
      </c>
      <c r="F161" s="94">
        <f t="shared" si="14"/>
        <v>500000</v>
      </c>
      <c r="G161" s="93">
        <f t="shared" si="15"/>
        <v>2.2000000000000002</v>
      </c>
      <c r="H161" s="94">
        <f t="shared" si="16"/>
        <v>550000</v>
      </c>
      <c r="I161" s="93">
        <f t="shared" si="17"/>
        <v>2.4200000000000004</v>
      </c>
      <c r="J161" s="94">
        <f t="shared" si="18"/>
        <v>605000.00000000012</v>
      </c>
    </row>
    <row r="162" spans="1:10" s="75" customFormat="1" ht="16.5" customHeight="1" x14ac:dyDescent="0.25">
      <c r="A162" s="58">
        <v>53</v>
      </c>
      <c r="B162" s="59">
        <v>30121500</v>
      </c>
      <c r="C162" s="105" t="s">
        <v>333</v>
      </c>
      <c r="D162" s="62">
        <v>21000</v>
      </c>
      <c r="E162" s="95">
        <v>30</v>
      </c>
      <c r="F162" s="94">
        <f t="shared" si="14"/>
        <v>630000</v>
      </c>
      <c r="G162" s="93">
        <f t="shared" si="15"/>
        <v>33</v>
      </c>
      <c r="H162" s="94">
        <f t="shared" si="16"/>
        <v>693000</v>
      </c>
      <c r="I162" s="93">
        <f t="shared" si="17"/>
        <v>36.300000000000004</v>
      </c>
      <c r="J162" s="94">
        <f t="shared" si="18"/>
        <v>762300.00000000012</v>
      </c>
    </row>
    <row r="163" spans="1:10" s="75" customFormat="1" ht="16.5" customHeight="1" x14ac:dyDescent="0.25">
      <c r="A163" s="58">
        <v>54</v>
      </c>
      <c r="B163" s="59">
        <v>30121500</v>
      </c>
      <c r="C163" s="105" t="s">
        <v>333</v>
      </c>
      <c r="D163" s="62">
        <v>15000</v>
      </c>
      <c r="E163" s="95">
        <v>4</v>
      </c>
      <c r="F163" s="94">
        <f t="shared" si="14"/>
        <v>60000</v>
      </c>
      <c r="G163" s="93">
        <f t="shared" si="15"/>
        <v>4.4000000000000004</v>
      </c>
      <c r="H163" s="94">
        <f t="shared" si="16"/>
        <v>66000</v>
      </c>
      <c r="I163" s="93">
        <f t="shared" si="17"/>
        <v>4.8400000000000007</v>
      </c>
      <c r="J163" s="94">
        <f t="shared" si="18"/>
        <v>72600.000000000015</v>
      </c>
    </row>
    <row r="164" spans="1:10" s="75" customFormat="1" ht="16.5" customHeight="1" x14ac:dyDescent="0.25">
      <c r="A164" s="58">
        <v>55</v>
      </c>
      <c r="B164" s="59">
        <v>30121500</v>
      </c>
      <c r="C164" s="105" t="s">
        <v>333</v>
      </c>
      <c r="D164" s="62">
        <v>20000</v>
      </c>
      <c r="E164" s="95">
        <v>10</v>
      </c>
      <c r="F164" s="94">
        <f t="shared" si="14"/>
        <v>200000</v>
      </c>
      <c r="G164" s="93">
        <f t="shared" si="15"/>
        <v>11</v>
      </c>
      <c r="H164" s="94">
        <f t="shared" si="16"/>
        <v>220000</v>
      </c>
      <c r="I164" s="93">
        <f t="shared" si="17"/>
        <v>12.100000000000001</v>
      </c>
      <c r="J164" s="94">
        <f t="shared" si="18"/>
        <v>242000.00000000003</v>
      </c>
    </row>
    <row r="165" spans="1:10" s="75" customFormat="1" ht="16.5" customHeight="1" x14ac:dyDescent="0.25">
      <c r="A165" s="58">
        <v>56</v>
      </c>
      <c r="B165" s="59">
        <v>30164000</v>
      </c>
      <c r="C165" s="106" t="s">
        <v>373</v>
      </c>
      <c r="D165" s="62">
        <v>100</v>
      </c>
      <c r="E165" s="95">
        <v>2500</v>
      </c>
      <c r="F165" s="94">
        <f t="shared" si="14"/>
        <v>250000</v>
      </c>
      <c r="G165" s="93">
        <f t="shared" si="15"/>
        <v>2750</v>
      </c>
      <c r="H165" s="94">
        <f t="shared" si="16"/>
        <v>275000</v>
      </c>
      <c r="I165" s="93">
        <f t="shared" si="17"/>
        <v>3025.0000000000005</v>
      </c>
      <c r="J165" s="94">
        <f t="shared" si="18"/>
        <v>302500.00000000006</v>
      </c>
    </row>
    <row r="166" spans="1:10" s="75" customFormat="1" ht="16.5" customHeight="1" x14ac:dyDescent="0.25">
      <c r="A166" s="58">
        <v>57</v>
      </c>
      <c r="B166" s="59">
        <v>30164000</v>
      </c>
      <c r="C166" s="106" t="s">
        <v>373</v>
      </c>
      <c r="D166" s="62">
        <v>350</v>
      </c>
      <c r="E166" s="95">
        <v>500</v>
      </c>
      <c r="F166" s="94">
        <f t="shared" si="14"/>
        <v>175000</v>
      </c>
      <c r="G166" s="93">
        <f t="shared" si="15"/>
        <v>550</v>
      </c>
      <c r="H166" s="94">
        <f t="shared" si="16"/>
        <v>192500</v>
      </c>
      <c r="I166" s="93">
        <f t="shared" si="17"/>
        <v>605</v>
      </c>
      <c r="J166" s="94">
        <f t="shared" si="18"/>
        <v>211750</v>
      </c>
    </row>
    <row r="167" spans="1:10" s="75" customFormat="1" ht="16.5" customHeight="1" x14ac:dyDescent="0.25">
      <c r="A167" s="58">
        <v>58</v>
      </c>
      <c r="B167" s="59">
        <v>30192320</v>
      </c>
      <c r="C167" s="105" t="s">
        <v>376</v>
      </c>
      <c r="D167" s="62">
        <v>1200</v>
      </c>
      <c r="E167" s="95">
        <v>150</v>
      </c>
      <c r="F167" s="94">
        <f t="shared" si="14"/>
        <v>180000</v>
      </c>
      <c r="G167" s="93">
        <f t="shared" si="15"/>
        <v>165</v>
      </c>
      <c r="H167" s="94">
        <f t="shared" si="16"/>
        <v>198000</v>
      </c>
      <c r="I167" s="93">
        <f t="shared" si="17"/>
        <v>181.50000000000003</v>
      </c>
      <c r="J167" s="94">
        <f t="shared" si="18"/>
        <v>217800.00000000003</v>
      </c>
    </row>
    <row r="168" spans="1:10" s="75" customFormat="1" ht="28.5" customHeight="1" x14ac:dyDescent="0.25">
      <c r="A168" s="58">
        <v>59</v>
      </c>
      <c r="B168" s="59">
        <v>30211160</v>
      </c>
      <c r="C168" s="105" t="s">
        <v>378</v>
      </c>
      <c r="D168" s="62">
        <v>25000</v>
      </c>
      <c r="E168" s="95">
        <v>4</v>
      </c>
      <c r="F168" s="94">
        <f t="shared" si="14"/>
        <v>100000</v>
      </c>
      <c r="G168" s="93">
        <f t="shared" si="15"/>
        <v>4.4000000000000004</v>
      </c>
      <c r="H168" s="94">
        <f t="shared" si="16"/>
        <v>110000.00000000001</v>
      </c>
      <c r="I168" s="93">
        <f t="shared" si="17"/>
        <v>4.8400000000000007</v>
      </c>
      <c r="J168" s="94">
        <f t="shared" si="18"/>
        <v>121000.00000000001</v>
      </c>
    </row>
    <row r="169" spans="1:10" s="75" customFormat="1" ht="16.5" customHeight="1" x14ac:dyDescent="0.25">
      <c r="A169" s="58">
        <v>60</v>
      </c>
      <c r="B169" s="59">
        <v>30232231</v>
      </c>
      <c r="C169" s="105" t="s">
        <v>380</v>
      </c>
      <c r="D169" s="62">
        <v>35000</v>
      </c>
      <c r="E169" s="95">
        <v>60</v>
      </c>
      <c r="F169" s="94">
        <f t="shared" si="14"/>
        <v>2100000</v>
      </c>
      <c r="G169" s="93">
        <f t="shared" si="15"/>
        <v>66</v>
      </c>
      <c r="H169" s="94">
        <f t="shared" si="16"/>
        <v>2310000</v>
      </c>
      <c r="I169" s="93">
        <f t="shared" si="17"/>
        <v>72.600000000000009</v>
      </c>
      <c r="J169" s="94">
        <f t="shared" si="18"/>
        <v>2541000.0000000005</v>
      </c>
    </row>
    <row r="170" spans="1:10" s="75" customFormat="1" ht="16.5" customHeight="1" x14ac:dyDescent="0.25">
      <c r="A170" s="58">
        <v>61</v>
      </c>
      <c r="B170" s="59">
        <v>30232231</v>
      </c>
      <c r="C170" s="105" t="s">
        <v>380</v>
      </c>
      <c r="D170" s="62">
        <v>25000</v>
      </c>
      <c r="E170" s="95">
        <v>40</v>
      </c>
      <c r="F170" s="94">
        <f t="shared" si="14"/>
        <v>1000000</v>
      </c>
      <c r="G170" s="93">
        <f t="shared" si="15"/>
        <v>44</v>
      </c>
      <c r="H170" s="94">
        <f t="shared" si="16"/>
        <v>1100000</v>
      </c>
      <c r="I170" s="93">
        <f t="shared" si="17"/>
        <v>48.400000000000006</v>
      </c>
      <c r="J170" s="94">
        <f t="shared" si="18"/>
        <v>1210000.0000000002</v>
      </c>
    </row>
    <row r="171" spans="1:10" s="75" customFormat="1" ht="16.5" customHeight="1" x14ac:dyDescent="0.25">
      <c r="A171" s="58">
        <v>62</v>
      </c>
      <c r="B171" s="59">
        <v>30232231</v>
      </c>
      <c r="C171" s="105" t="s">
        <v>380</v>
      </c>
      <c r="D171" s="62">
        <v>20000</v>
      </c>
      <c r="E171" s="95">
        <v>30</v>
      </c>
      <c r="F171" s="94">
        <f t="shared" si="14"/>
        <v>600000</v>
      </c>
      <c r="G171" s="93">
        <f t="shared" si="15"/>
        <v>33</v>
      </c>
      <c r="H171" s="94">
        <f t="shared" si="16"/>
        <v>660000</v>
      </c>
      <c r="I171" s="93">
        <f t="shared" si="17"/>
        <v>36.300000000000004</v>
      </c>
      <c r="J171" s="94">
        <f t="shared" si="18"/>
        <v>726000.00000000012</v>
      </c>
    </row>
    <row r="172" spans="1:10" s="75" customFormat="1" ht="16.5" customHeight="1" x14ac:dyDescent="0.25">
      <c r="A172" s="58">
        <v>63</v>
      </c>
      <c r="B172" s="59">
        <v>30232480</v>
      </c>
      <c r="C172" s="105" t="s">
        <v>384</v>
      </c>
      <c r="D172" s="62">
        <v>40000</v>
      </c>
      <c r="E172" s="95">
        <v>15</v>
      </c>
      <c r="F172" s="94">
        <f t="shared" si="14"/>
        <v>600000</v>
      </c>
      <c r="G172" s="93">
        <f t="shared" si="15"/>
        <v>16.5</v>
      </c>
      <c r="H172" s="94">
        <f t="shared" si="16"/>
        <v>660000</v>
      </c>
      <c r="I172" s="93">
        <f t="shared" si="17"/>
        <v>18.150000000000002</v>
      </c>
      <c r="J172" s="94">
        <f t="shared" si="18"/>
        <v>726000.00000000012</v>
      </c>
    </row>
    <row r="173" spans="1:10" s="75" customFormat="1" ht="16.5" customHeight="1" x14ac:dyDescent="0.25">
      <c r="A173" s="58">
        <v>64</v>
      </c>
      <c r="B173" s="59">
        <v>30232480</v>
      </c>
      <c r="C173" s="105" t="s">
        <v>384</v>
      </c>
      <c r="D173" s="62">
        <v>2500</v>
      </c>
      <c r="E173" s="95">
        <v>100</v>
      </c>
      <c r="F173" s="94">
        <f t="shared" si="14"/>
        <v>250000</v>
      </c>
      <c r="G173" s="93">
        <f t="shared" si="15"/>
        <v>110.00000000000001</v>
      </c>
      <c r="H173" s="94">
        <f t="shared" si="16"/>
        <v>275000.00000000006</v>
      </c>
      <c r="I173" s="93">
        <f t="shared" si="17"/>
        <v>121.00000000000003</v>
      </c>
      <c r="J173" s="94">
        <f t="shared" si="18"/>
        <v>302500.00000000006</v>
      </c>
    </row>
    <row r="174" spans="1:10" s="75" customFormat="1" ht="16.5" customHeight="1" x14ac:dyDescent="0.25">
      <c r="A174" s="58">
        <v>65</v>
      </c>
      <c r="B174" s="59">
        <v>30232480</v>
      </c>
      <c r="C174" s="105" t="s">
        <v>384</v>
      </c>
      <c r="D174" s="62">
        <v>3500</v>
      </c>
      <c r="E174" s="95">
        <v>50</v>
      </c>
      <c r="F174" s="94">
        <f t="shared" si="14"/>
        <v>175000</v>
      </c>
      <c r="G174" s="93">
        <f t="shared" si="15"/>
        <v>55.000000000000007</v>
      </c>
      <c r="H174" s="94">
        <f t="shared" si="16"/>
        <v>192500.00000000003</v>
      </c>
      <c r="I174" s="93">
        <f t="shared" si="17"/>
        <v>60.500000000000014</v>
      </c>
      <c r="J174" s="94">
        <f t="shared" si="18"/>
        <v>211750.00000000006</v>
      </c>
    </row>
    <row r="175" spans="1:10" s="75" customFormat="1" ht="16.5" customHeight="1" x14ac:dyDescent="0.25">
      <c r="A175" s="58">
        <v>66</v>
      </c>
      <c r="B175" s="59">
        <v>30232480</v>
      </c>
      <c r="C175" s="106" t="s">
        <v>384</v>
      </c>
      <c r="D175" s="62">
        <v>5000</v>
      </c>
      <c r="E175" s="95">
        <v>30</v>
      </c>
      <c r="F175" s="94">
        <f t="shared" ref="F175:F235" si="19">D175*E175</f>
        <v>150000</v>
      </c>
      <c r="G175" s="93">
        <f t="shared" ref="G175:G235" si="20">E175*1.1</f>
        <v>33</v>
      </c>
      <c r="H175" s="94">
        <f t="shared" ref="H175:H235" si="21">D175*G175</f>
        <v>165000</v>
      </c>
      <c r="I175" s="93">
        <f t="shared" ref="I175:I235" si="22">G175*1.1</f>
        <v>36.300000000000004</v>
      </c>
      <c r="J175" s="94">
        <f t="shared" ref="J175:J235" si="23">D175*I175</f>
        <v>181500.00000000003</v>
      </c>
    </row>
    <row r="176" spans="1:10" s="75" customFormat="1" ht="16.5" customHeight="1" x14ac:dyDescent="0.25">
      <c r="A176" s="58">
        <v>67</v>
      </c>
      <c r="B176" s="59">
        <v>30232500</v>
      </c>
      <c r="C176" s="105" t="s">
        <v>389</v>
      </c>
      <c r="D176" s="62">
        <v>100</v>
      </c>
      <c r="E176" s="95">
        <v>2000</v>
      </c>
      <c r="F176" s="94">
        <f t="shared" si="19"/>
        <v>200000</v>
      </c>
      <c r="G176" s="93">
        <f t="shared" si="20"/>
        <v>2200</v>
      </c>
      <c r="H176" s="94">
        <f t="shared" si="21"/>
        <v>220000</v>
      </c>
      <c r="I176" s="93">
        <f t="shared" si="22"/>
        <v>2420</v>
      </c>
      <c r="J176" s="94">
        <f t="shared" si="23"/>
        <v>242000</v>
      </c>
    </row>
    <row r="177" spans="1:10" s="75" customFormat="1" ht="16.5" customHeight="1" x14ac:dyDescent="0.25">
      <c r="A177" s="58">
        <v>68</v>
      </c>
      <c r="B177" s="59">
        <v>30232500</v>
      </c>
      <c r="C177" s="105" t="s">
        <v>389</v>
      </c>
      <c r="D177" s="62">
        <v>110</v>
      </c>
      <c r="E177" s="95">
        <v>1500</v>
      </c>
      <c r="F177" s="94">
        <f t="shared" si="19"/>
        <v>165000</v>
      </c>
      <c r="G177" s="93">
        <f t="shared" si="20"/>
        <v>1650.0000000000002</v>
      </c>
      <c r="H177" s="94">
        <f t="shared" si="21"/>
        <v>181500.00000000003</v>
      </c>
      <c r="I177" s="93">
        <f t="shared" si="22"/>
        <v>1815.0000000000005</v>
      </c>
      <c r="J177" s="94">
        <f t="shared" si="23"/>
        <v>199650.00000000006</v>
      </c>
    </row>
    <row r="178" spans="1:10" s="75" customFormat="1" ht="16.5" customHeight="1" x14ac:dyDescent="0.25">
      <c r="A178" s="58">
        <v>69</v>
      </c>
      <c r="B178" s="59">
        <v>30236110</v>
      </c>
      <c r="C178" s="106" t="s">
        <v>392</v>
      </c>
      <c r="D178" s="62">
        <v>8500</v>
      </c>
      <c r="E178" s="95">
        <v>20</v>
      </c>
      <c r="F178" s="94">
        <f t="shared" si="19"/>
        <v>170000</v>
      </c>
      <c r="G178" s="93">
        <f t="shared" si="20"/>
        <v>22</v>
      </c>
      <c r="H178" s="94">
        <f t="shared" si="21"/>
        <v>187000</v>
      </c>
      <c r="I178" s="93">
        <f t="shared" si="22"/>
        <v>24.200000000000003</v>
      </c>
      <c r="J178" s="94">
        <f t="shared" si="23"/>
        <v>205700.00000000003</v>
      </c>
    </row>
    <row r="179" spans="1:10" s="75" customFormat="1" ht="16.5" customHeight="1" x14ac:dyDescent="0.25">
      <c r="A179" s="58">
        <v>70</v>
      </c>
      <c r="B179" s="59">
        <v>30236110</v>
      </c>
      <c r="C179" s="106" t="s">
        <v>392</v>
      </c>
      <c r="D179" s="62">
        <v>12000</v>
      </c>
      <c r="E179" s="95">
        <v>20</v>
      </c>
      <c r="F179" s="94">
        <f t="shared" si="19"/>
        <v>240000</v>
      </c>
      <c r="G179" s="93">
        <f t="shared" si="20"/>
        <v>22</v>
      </c>
      <c r="H179" s="94">
        <f t="shared" si="21"/>
        <v>264000</v>
      </c>
      <c r="I179" s="93">
        <f t="shared" si="22"/>
        <v>24.200000000000003</v>
      </c>
      <c r="J179" s="94">
        <f t="shared" si="23"/>
        <v>290400.00000000006</v>
      </c>
    </row>
    <row r="180" spans="1:10" s="75" customFormat="1" ht="16.5" customHeight="1" x14ac:dyDescent="0.25">
      <c r="A180" s="58">
        <v>71</v>
      </c>
      <c r="B180" s="59">
        <v>30236110</v>
      </c>
      <c r="C180" s="105" t="s">
        <v>392</v>
      </c>
      <c r="D180" s="62">
        <v>15000</v>
      </c>
      <c r="E180" s="95">
        <v>20</v>
      </c>
      <c r="F180" s="94">
        <f t="shared" si="19"/>
        <v>300000</v>
      </c>
      <c r="G180" s="93">
        <f t="shared" si="20"/>
        <v>22</v>
      </c>
      <c r="H180" s="94">
        <f t="shared" si="21"/>
        <v>330000</v>
      </c>
      <c r="I180" s="93">
        <f t="shared" si="22"/>
        <v>24.200000000000003</v>
      </c>
      <c r="J180" s="94">
        <f t="shared" si="23"/>
        <v>363000.00000000006</v>
      </c>
    </row>
    <row r="181" spans="1:10" s="75" customFormat="1" ht="16.5" customHeight="1" x14ac:dyDescent="0.25">
      <c r="A181" s="58">
        <v>72</v>
      </c>
      <c r="B181" s="59">
        <v>30236110</v>
      </c>
      <c r="C181" s="106" t="s">
        <v>392</v>
      </c>
      <c r="D181" s="62">
        <v>9500</v>
      </c>
      <c r="E181" s="95">
        <v>30</v>
      </c>
      <c r="F181" s="94">
        <f t="shared" si="19"/>
        <v>285000</v>
      </c>
      <c r="G181" s="93">
        <f t="shared" si="20"/>
        <v>33</v>
      </c>
      <c r="H181" s="94">
        <f t="shared" si="21"/>
        <v>313500</v>
      </c>
      <c r="I181" s="93">
        <f t="shared" si="22"/>
        <v>36.300000000000004</v>
      </c>
      <c r="J181" s="94">
        <f t="shared" si="23"/>
        <v>344850.00000000006</v>
      </c>
    </row>
    <row r="182" spans="1:10" s="75" customFormat="1" ht="16.5" customHeight="1" x14ac:dyDescent="0.25">
      <c r="A182" s="58">
        <v>73</v>
      </c>
      <c r="B182" s="59">
        <v>30236110</v>
      </c>
      <c r="C182" s="106" t="s">
        <v>392</v>
      </c>
      <c r="D182" s="62">
        <v>150000</v>
      </c>
      <c r="E182" s="95">
        <v>14</v>
      </c>
      <c r="F182" s="94">
        <f t="shared" si="19"/>
        <v>2100000</v>
      </c>
      <c r="G182" s="93">
        <f t="shared" si="20"/>
        <v>15.400000000000002</v>
      </c>
      <c r="H182" s="94">
        <f t="shared" si="21"/>
        <v>2310000.0000000005</v>
      </c>
      <c r="I182" s="93">
        <f t="shared" si="22"/>
        <v>16.940000000000005</v>
      </c>
      <c r="J182" s="94">
        <f t="shared" si="23"/>
        <v>2541000.0000000009</v>
      </c>
    </row>
    <row r="183" spans="1:10" s="75" customFormat="1" ht="16.5" customHeight="1" x14ac:dyDescent="0.25">
      <c r="A183" s="58">
        <v>74</v>
      </c>
      <c r="B183" s="59">
        <v>30236110</v>
      </c>
      <c r="C183" s="106" t="s">
        <v>392</v>
      </c>
      <c r="D183" s="62">
        <v>15000</v>
      </c>
      <c r="E183" s="95">
        <v>5</v>
      </c>
      <c r="F183" s="94">
        <f t="shared" si="19"/>
        <v>75000</v>
      </c>
      <c r="G183" s="93">
        <f t="shared" si="20"/>
        <v>5.5</v>
      </c>
      <c r="H183" s="94">
        <f t="shared" si="21"/>
        <v>82500</v>
      </c>
      <c r="I183" s="93">
        <f t="shared" si="22"/>
        <v>6.0500000000000007</v>
      </c>
      <c r="J183" s="94">
        <f t="shared" si="23"/>
        <v>90750.000000000015</v>
      </c>
    </row>
    <row r="184" spans="1:10" s="75" customFormat="1" ht="16.5" customHeight="1" x14ac:dyDescent="0.25">
      <c r="A184" s="58">
        <v>75</v>
      </c>
      <c r="B184" s="59">
        <v>30237100</v>
      </c>
      <c r="C184" s="105" t="s">
        <v>399</v>
      </c>
      <c r="D184" s="62">
        <v>1000</v>
      </c>
      <c r="E184" s="95">
        <v>30</v>
      </c>
      <c r="F184" s="94">
        <f t="shared" si="19"/>
        <v>30000</v>
      </c>
      <c r="G184" s="93">
        <f t="shared" si="20"/>
        <v>33</v>
      </c>
      <c r="H184" s="94">
        <f t="shared" si="21"/>
        <v>33000</v>
      </c>
      <c r="I184" s="93">
        <f t="shared" si="22"/>
        <v>36.300000000000004</v>
      </c>
      <c r="J184" s="94">
        <f t="shared" si="23"/>
        <v>36300.000000000007</v>
      </c>
    </row>
    <row r="185" spans="1:10" s="75" customFormat="1" ht="16.5" customHeight="1" x14ac:dyDescent="0.25">
      <c r="A185" s="58">
        <v>76</v>
      </c>
      <c r="B185" s="59">
        <v>30237100</v>
      </c>
      <c r="C185" s="105" t="s">
        <v>399</v>
      </c>
      <c r="D185" s="62">
        <v>1000</v>
      </c>
      <c r="E185" s="95">
        <v>30</v>
      </c>
      <c r="F185" s="94">
        <f t="shared" si="19"/>
        <v>30000</v>
      </c>
      <c r="G185" s="93">
        <f t="shared" si="20"/>
        <v>33</v>
      </c>
      <c r="H185" s="94">
        <f t="shared" si="21"/>
        <v>33000</v>
      </c>
      <c r="I185" s="93">
        <f t="shared" si="22"/>
        <v>36.300000000000004</v>
      </c>
      <c r="J185" s="94">
        <f t="shared" si="23"/>
        <v>36300.000000000007</v>
      </c>
    </row>
    <row r="186" spans="1:10" s="75" customFormat="1" ht="16.5" customHeight="1" x14ac:dyDescent="0.25">
      <c r="A186" s="58">
        <v>77</v>
      </c>
      <c r="B186" s="59">
        <v>30237100</v>
      </c>
      <c r="C186" s="105" t="s">
        <v>399</v>
      </c>
      <c r="D186" s="62">
        <v>2400</v>
      </c>
      <c r="E186" s="95">
        <v>10</v>
      </c>
      <c r="F186" s="94">
        <f t="shared" si="19"/>
        <v>24000</v>
      </c>
      <c r="G186" s="93">
        <f t="shared" si="20"/>
        <v>11</v>
      </c>
      <c r="H186" s="94">
        <f t="shared" si="21"/>
        <v>26400</v>
      </c>
      <c r="I186" s="93">
        <f t="shared" si="22"/>
        <v>12.100000000000001</v>
      </c>
      <c r="J186" s="94">
        <f t="shared" si="23"/>
        <v>29040.000000000004</v>
      </c>
    </row>
    <row r="187" spans="1:10" s="75" customFormat="1" ht="16.5" customHeight="1" x14ac:dyDescent="0.25">
      <c r="A187" s="58">
        <v>78</v>
      </c>
      <c r="B187" s="59">
        <v>30237100</v>
      </c>
      <c r="C187" s="105" t="s">
        <v>399</v>
      </c>
      <c r="D187" s="62">
        <v>1000</v>
      </c>
      <c r="E187" s="95">
        <v>10</v>
      </c>
      <c r="F187" s="94">
        <f t="shared" si="19"/>
        <v>10000</v>
      </c>
      <c r="G187" s="93">
        <f t="shared" si="20"/>
        <v>11</v>
      </c>
      <c r="H187" s="94">
        <f t="shared" si="21"/>
        <v>11000</v>
      </c>
      <c r="I187" s="93">
        <f t="shared" si="22"/>
        <v>12.100000000000001</v>
      </c>
      <c r="J187" s="94">
        <f t="shared" si="23"/>
        <v>12100.000000000002</v>
      </c>
    </row>
    <row r="188" spans="1:10" s="75" customFormat="1" ht="16.5" customHeight="1" x14ac:dyDescent="0.25">
      <c r="A188" s="58">
        <v>79</v>
      </c>
      <c r="B188" s="59">
        <v>30237112</v>
      </c>
      <c r="C188" s="105" t="s">
        <v>404</v>
      </c>
      <c r="D188" s="62">
        <v>10000</v>
      </c>
      <c r="E188" s="95">
        <v>50</v>
      </c>
      <c r="F188" s="94">
        <f t="shared" si="19"/>
        <v>500000</v>
      </c>
      <c r="G188" s="93">
        <f t="shared" si="20"/>
        <v>55.000000000000007</v>
      </c>
      <c r="H188" s="94">
        <f t="shared" si="21"/>
        <v>550000.00000000012</v>
      </c>
      <c r="I188" s="93">
        <f t="shared" si="22"/>
        <v>60.500000000000014</v>
      </c>
      <c r="J188" s="94">
        <f t="shared" si="23"/>
        <v>605000.00000000012</v>
      </c>
    </row>
    <row r="189" spans="1:10" s="75" customFormat="1" ht="16.5" customHeight="1" x14ac:dyDescent="0.25">
      <c r="A189" s="58">
        <v>80</v>
      </c>
      <c r="B189" s="59">
        <v>30237112</v>
      </c>
      <c r="C189" s="105" t="s">
        <v>404</v>
      </c>
      <c r="D189" s="62">
        <v>55000</v>
      </c>
      <c r="E189" s="95">
        <v>3</v>
      </c>
      <c r="F189" s="94">
        <f t="shared" si="19"/>
        <v>165000</v>
      </c>
      <c r="G189" s="93">
        <f t="shared" si="20"/>
        <v>3.3000000000000003</v>
      </c>
      <c r="H189" s="94">
        <f t="shared" si="21"/>
        <v>181500.00000000003</v>
      </c>
      <c r="I189" s="93">
        <f t="shared" si="22"/>
        <v>3.6300000000000008</v>
      </c>
      <c r="J189" s="94">
        <f t="shared" si="23"/>
        <v>199650.00000000003</v>
      </c>
    </row>
    <row r="190" spans="1:10" s="75" customFormat="1" ht="16.5" customHeight="1" x14ac:dyDescent="0.25">
      <c r="A190" s="58">
        <v>81</v>
      </c>
      <c r="B190" s="59">
        <v>30237112</v>
      </c>
      <c r="C190" s="105" t="s">
        <v>404</v>
      </c>
      <c r="D190" s="62">
        <v>200000</v>
      </c>
      <c r="E190" s="95">
        <v>7</v>
      </c>
      <c r="F190" s="94">
        <f t="shared" si="19"/>
        <v>1400000</v>
      </c>
      <c r="G190" s="93">
        <f t="shared" si="20"/>
        <v>7.7000000000000011</v>
      </c>
      <c r="H190" s="94">
        <f t="shared" si="21"/>
        <v>1540000.0000000002</v>
      </c>
      <c r="I190" s="93">
        <f t="shared" si="22"/>
        <v>8.4700000000000024</v>
      </c>
      <c r="J190" s="94">
        <f t="shared" si="23"/>
        <v>1694000.0000000005</v>
      </c>
    </row>
    <row r="191" spans="1:10" s="75" customFormat="1" ht="16.5" customHeight="1" x14ac:dyDescent="0.25">
      <c r="A191" s="58">
        <v>82</v>
      </c>
      <c r="B191" s="59">
        <v>30237137</v>
      </c>
      <c r="C191" s="105" t="s">
        <v>408</v>
      </c>
      <c r="D191" s="62">
        <v>40000</v>
      </c>
      <c r="E191" s="95">
        <v>7</v>
      </c>
      <c r="F191" s="94">
        <f t="shared" si="19"/>
        <v>280000</v>
      </c>
      <c r="G191" s="93">
        <f t="shared" si="20"/>
        <v>7.7000000000000011</v>
      </c>
      <c r="H191" s="94">
        <f t="shared" si="21"/>
        <v>308000.00000000006</v>
      </c>
      <c r="I191" s="93">
        <f t="shared" si="22"/>
        <v>8.4700000000000024</v>
      </c>
      <c r="J191" s="94">
        <f t="shared" si="23"/>
        <v>338800.00000000012</v>
      </c>
    </row>
    <row r="192" spans="1:10" s="75" customFormat="1" ht="16.5" customHeight="1" x14ac:dyDescent="0.25">
      <c r="A192" s="58">
        <v>83</v>
      </c>
      <c r="B192" s="59">
        <v>30237140</v>
      </c>
      <c r="C192" s="105" t="s">
        <v>410</v>
      </c>
      <c r="D192" s="62">
        <v>35000</v>
      </c>
      <c r="E192" s="95">
        <v>4</v>
      </c>
      <c r="F192" s="94">
        <f t="shared" si="19"/>
        <v>140000</v>
      </c>
      <c r="G192" s="93">
        <f t="shared" si="20"/>
        <v>4.4000000000000004</v>
      </c>
      <c r="H192" s="94">
        <f t="shared" si="21"/>
        <v>154000</v>
      </c>
      <c r="I192" s="93">
        <f t="shared" si="22"/>
        <v>4.8400000000000007</v>
      </c>
      <c r="J192" s="94">
        <f t="shared" si="23"/>
        <v>169400.00000000003</v>
      </c>
    </row>
    <row r="193" spans="1:10" s="75" customFormat="1" ht="16.5" customHeight="1" x14ac:dyDescent="0.25">
      <c r="A193" s="58">
        <v>84</v>
      </c>
      <c r="B193" s="59">
        <v>30237411</v>
      </c>
      <c r="C193" s="106" t="s">
        <v>412</v>
      </c>
      <c r="D193" s="62">
        <v>2500</v>
      </c>
      <c r="E193" s="95">
        <v>50</v>
      </c>
      <c r="F193" s="94">
        <f t="shared" si="19"/>
        <v>125000</v>
      </c>
      <c r="G193" s="93">
        <f t="shared" si="20"/>
        <v>55.000000000000007</v>
      </c>
      <c r="H193" s="94">
        <f t="shared" si="21"/>
        <v>137500.00000000003</v>
      </c>
      <c r="I193" s="93">
        <f t="shared" si="22"/>
        <v>60.500000000000014</v>
      </c>
      <c r="J193" s="94">
        <f t="shared" si="23"/>
        <v>151250.00000000003</v>
      </c>
    </row>
    <row r="194" spans="1:10" s="75" customFormat="1" ht="16.5" customHeight="1" x14ac:dyDescent="0.25">
      <c r="A194" s="58">
        <v>85</v>
      </c>
      <c r="B194" s="59">
        <v>30237460</v>
      </c>
      <c r="C194" s="106" t="s">
        <v>414</v>
      </c>
      <c r="D194" s="62">
        <v>2500</v>
      </c>
      <c r="E194" s="95">
        <v>50</v>
      </c>
      <c r="F194" s="94">
        <f t="shared" si="19"/>
        <v>125000</v>
      </c>
      <c r="G194" s="93">
        <f t="shared" si="20"/>
        <v>55.000000000000007</v>
      </c>
      <c r="H194" s="94">
        <f t="shared" si="21"/>
        <v>137500.00000000003</v>
      </c>
      <c r="I194" s="93">
        <f t="shared" si="22"/>
        <v>60.500000000000014</v>
      </c>
      <c r="J194" s="94">
        <f t="shared" si="23"/>
        <v>151250.00000000003</v>
      </c>
    </row>
    <row r="195" spans="1:10" s="75" customFormat="1" ht="16.5" customHeight="1" x14ac:dyDescent="0.25">
      <c r="A195" s="58">
        <v>86</v>
      </c>
      <c r="B195" s="59">
        <v>31221230</v>
      </c>
      <c r="C195" s="105" t="s">
        <v>416</v>
      </c>
      <c r="D195" s="62">
        <v>1500</v>
      </c>
      <c r="E195" s="95">
        <v>50</v>
      </c>
      <c r="F195" s="94">
        <f t="shared" si="19"/>
        <v>75000</v>
      </c>
      <c r="G195" s="93">
        <f t="shared" si="20"/>
        <v>55.000000000000007</v>
      </c>
      <c r="H195" s="94">
        <f t="shared" si="21"/>
        <v>82500.000000000015</v>
      </c>
      <c r="I195" s="93">
        <f t="shared" si="22"/>
        <v>60.500000000000014</v>
      </c>
      <c r="J195" s="94">
        <f t="shared" si="23"/>
        <v>90750.000000000015</v>
      </c>
    </row>
    <row r="196" spans="1:10" s="75" customFormat="1" ht="16.5" customHeight="1" x14ac:dyDescent="0.25">
      <c r="A196" s="58">
        <v>87</v>
      </c>
      <c r="B196" s="59">
        <v>31221230</v>
      </c>
      <c r="C196" s="105" t="s">
        <v>416</v>
      </c>
      <c r="D196" s="62">
        <v>1500</v>
      </c>
      <c r="E196" s="95">
        <v>50</v>
      </c>
      <c r="F196" s="94">
        <f t="shared" si="19"/>
        <v>75000</v>
      </c>
      <c r="G196" s="93">
        <f t="shared" si="20"/>
        <v>55.000000000000007</v>
      </c>
      <c r="H196" s="94">
        <f t="shared" si="21"/>
        <v>82500.000000000015</v>
      </c>
      <c r="I196" s="93">
        <f t="shared" si="22"/>
        <v>60.500000000000014</v>
      </c>
      <c r="J196" s="94">
        <f t="shared" si="23"/>
        <v>90750.000000000015</v>
      </c>
    </row>
    <row r="197" spans="1:10" s="75" customFormat="1" ht="16.5" customHeight="1" x14ac:dyDescent="0.25">
      <c r="A197" s="58">
        <v>88</v>
      </c>
      <c r="B197" s="59">
        <v>31221230</v>
      </c>
      <c r="C197" s="105" t="s">
        <v>416</v>
      </c>
      <c r="D197" s="62">
        <v>1500</v>
      </c>
      <c r="E197" s="95">
        <v>50</v>
      </c>
      <c r="F197" s="94">
        <f t="shared" si="19"/>
        <v>75000</v>
      </c>
      <c r="G197" s="93">
        <f t="shared" si="20"/>
        <v>55.000000000000007</v>
      </c>
      <c r="H197" s="94">
        <f t="shared" si="21"/>
        <v>82500.000000000015</v>
      </c>
      <c r="I197" s="93">
        <f t="shared" si="22"/>
        <v>60.500000000000014</v>
      </c>
      <c r="J197" s="94">
        <f t="shared" si="23"/>
        <v>90750.000000000015</v>
      </c>
    </row>
    <row r="198" spans="1:10" s="75" customFormat="1" ht="16.5" customHeight="1" x14ac:dyDescent="0.25">
      <c r="A198" s="58">
        <v>89</v>
      </c>
      <c r="B198" s="59">
        <v>31221230</v>
      </c>
      <c r="C198" s="105" t="s">
        <v>416</v>
      </c>
      <c r="D198" s="62">
        <v>1500</v>
      </c>
      <c r="E198" s="95">
        <v>50</v>
      </c>
      <c r="F198" s="94">
        <f t="shared" si="19"/>
        <v>75000</v>
      </c>
      <c r="G198" s="93">
        <f t="shared" si="20"/>
        <v>55.000000000000007</v>
      </c>
      <c r="H198" s="94">
        <f t="shared" si="21"/>
        <v>82500.000000000015</v>
      </c>
      <c r="I198" s="93">
        <f t="shared" si="22"/>
        <v>60.500000000000014</v>
      </c>
      <c r="J198" s="94">
        <f t="shared" si="23"/>
        <v>90750.000000000015</v>
      </c>
    </row>
    <row r="199" spans="1:10" s="75" customFormat="1" ht="16.5" customHeight="1" x14ac:dyDescent="0.25">
      <c r="A199" s="58">
        <v>90</v>
      </c>
      <c r="B199" s="59">
        <v>31421100</v>
      </c>
      <c r="C199" s="105" t="s">
        <v>421</v>
      </c>
      <c r="D199" s="62">
        <v>16000</v>
      </c>
      <c r="E199" s="95">
        <v>40</v>
      </c>
      <c r="F199" s="94">
        <f t="shared" si="19"/>
        <v>640000</v>
      </c>
      <c r="G199" s="93">
        <f t="shared" si="20"/>
        <v>44</v>
      </c>
      <c r="H199" s="94">
        <f t="shared" si="21"/>
        <v>704000</v>
      </c>
      <c r="I199" s="93">
        <f t="shared" si="22"/>
        <v>48.400000000000006</v>
      </c>
      <c r="J199" s="94">
        <f t="shared" si="23"/>
        <v>774400.00000000012</v>
      </c>
    </row>
    <row r="200" spans="1:10" s="75" customFormat="1" ht="16.5" customHeight="1" x14ac:dyDescent="0.25">
      <c r="A200" s="58">
        <v>91</v>
      </c>
      <c r="B200" s="59">
        <v>31421100</v>
      </c>
      <c r="C200" s="105" t="s">
        <v>421</v>
      </c>
      <c r="D200" s="62">
        <v>6500</v>
      </c>
      <c r="E200" s="95">
        <v>400</v>
      </c>
      <c r="F200" s="94">
        <f t="shared" si="19"/>
        <v>2600000</v>
      </c>
      <c r="G200" s="93">
        <f t="shared" si="20"/>
        <v>440.00000000000006</v>
      </c>
      <c r="H200" s="94">
        <f t="shared" si="21"/>
        <v>2860000.0000000005</v>
      </c>
      <c r="I200" s="93">
        <f t="shared" si="22"/>
        <v>484.00000000000011</v>
      </c>
      <c r="J200" s="94">
        <f t="shared" si="23"/>
        <v>3146000.0000000009</v>
      </c>
    </row>
    <row r="201" spans="1:10" s="75" customFormat="1" ht="16.5" customHeight="1" x14ac:dyDescent="0.25">
      <c r="A201" s="58">
        <v>92</v>
      </c>
      <c r="B201" s="59">
        <v>31421100</v>
      </c>
      <c r="C201" s="105" t="s">
        <v>421</v>
      </c>
      <c r="D201" s="62">
        <v>6000</v>
      </c>
      <c r="E201" s="95">
        <v>100</v>
      </c>
      <c r="F201" s="94">
        <f t="shared" si="19"/>
        <v>600000</v>
      </c>
      <c r="G201" s="93">
        <f t="shared" si="20"/>
        <v>110.00000000000001</v>
      </c>
      <c r="H201" s="94">
        <f t="shared" si="21"/>
        <v>660000.00000000012</v>
      </c>
      <c r="I201" s="93">
        <f t="shared" si="22"/>
        <v>121.00000000000003</v>
      </c>
      <c r="J201" s="94">
        <f t="shared" si="23"/>
        <v>726000.00000000012</v>
      </c>
    </row>
    <row r="202" spans="1:10" s="75" customFormat="1" ht="16.5" customHeight="1" x14ac:dyDescent="0.25">
      <c r="A202" s="58">
        <v>93</v>
      </c>
      <c r="B202" s="59">
        <v>31685000</v>
      </c>
      <c r="C202" s="105" t="s">
        <v>425</v>
      </c>
      <c r="D202" s="62">
        <v>2200</v>
      </c>
      <c r="E202" s="95">
        <v>50</v>
      </c>
      <c r="F202" s="94">
        <f t="shared" si="19"/>
        <v>110000</v>
      </c>
      <c r="G202" s="93">
        <f t="shared" si="20"/>
        <v>55.000000000000007</v>
      </c>
      <c r="H202" s="94">
        <f t="shared" si="21"/>
        <v>121000.00000000001</v>
      </c>
      <c r="I202" s="93">
        <f t="shared" si="22"/>
        <v>60.500000000000014</v>
      </c>
      <c r="J202" s="94">
        <f t="shared" si="23"/>
        <v>133100.00000000003</v>
      </c>
    </row>
    <row r="203" spans="1:10" s="75" customFormat="1" ht="16.5" customHeight="1" x14ac:dyDescent="0.25">
      <c r="A203" s="58">
        <v>94</v>
      </c>
      <c r="B203" s="59">
        <v>32251200</v>
      </c>
      <c r="C203" s="106" t="s">
        <v>427</v>
      </c>
      <c r="D203" s="62">
        <v>3000</v>
      </c>
      <c r="E203" s="95">
        <v>10</v>
      </c>
      <c r="F203" s="94">
        <f t="shared" si="19"/>
        <v>30000</v>
      </c>
      <c r="G203" s="93">
        <f t="shared" si="20"/>
        <v>11</v>
      </c>
      <c r="H203" s="94">
        <f t="shared" si="21"/>
        <v>33000</v>
      </c>
      <c r="I203" s="93">
        <f t="shared" si="22"/>
        <v>12.100000000000001</v>
      </c>
      <c r="J203" s="94">
        <f t="shared" si="23"/>
        <v>36300.000000000007</v>
      </c>
    </row>
    <row r="204" spans="1:10" s="75" customFormat="1" ht="16.5" customHeight="1" x14ac:dyDescent="0.25">
      <c r="A204" s="58">
        <v>95</v>
      </c>
      <c r="B204" s="59">
        <v>32341110</v>
      </c>
      <c r="C204" s="106" t="s">
        <v>429</v>
      </c>
      <c r="D204" s="62">
        <v>5000</v>
      </c>
      <c r="E204" s="95">
        <v>20</v>
      </c>
      <c r="F204" s="94">
        <f t="shared" si="19"/>
        <v>100000</v>
      </c>
      <c r="G204" s="93">
        <f t="shared" si="20"/>
        <v>22</v>
      </c>
      <c r="H204" s="94">
        <f t="shared" si="21"/>
        <v>110000</v>
      </c>
      <c r="I204" s="93">
        <f t="shared" si="22"/>
        <v>24.200000000000003</v>
      </c>
      <c r="J204" s="94">
        <f t="shared" si="23"/>
        <v>121000.00000000001</v>
      </c>
    </row>
    <row r="205" spans="1:10" s="75" customFormat="1" ht="16.5" customHeight="1" x14ac:dyDescent="0.25">
      <c r="A205" s="58">
        <v>96</v>
      </c>
      <c r="B205" s="59">
        <v>32421200</v>
      </c>
      <c r="C205" s="105" t="s">
        <v>431</v>
      </c>
      <c r="D205" s="62">
        <v>40</v>
      </c>
      <c r="E205" s="95">
        <v>1000</v>
      </c>
      <c r="F205" s="94">
        <f t="shared" si="19"/>
        <v>40000</v>
      </c>
      <c r="G205" s="93">
        <f t="shared" si="20"/>
        <v>1100</v>
      </c>
      <c r="H205" s="94">
        <f t="shared" si="21"/>
        <v>44000</v>
      </c>
      <c r="I205" s="93">
        <f t="shared" si="22"/>
        <v>1210</v>
      </c>
      <c r="J205" s="94">
        <f t="shared" si="23"/>
        <v>48400</v>
      </c>
    </row>
    <row r="206" spans="1:10" s="75" customFormat="1" ht="24.75" customHeight="1" x14ac:dyDescent="0.25">
      <c r="A206" s="58">
        <v>97</v>
      </c>
      <c r="B206" s="59">
        <v>32541400</v>
      </c>
      <c r="C206" s="105" t="s">
        <v>433</v>
      </c>
      <c r="D206" s="62">
        <v>30000</v>
      </c>
      <c r="E206" s="95">
        <v>1</v>
      </c>
      <c r="F206" s="94">
        <f t="shared" si="19"/>
        <v>30000</v>
      </c>
      <c r="G206" s="93">
        <f t="shared" si="20"/>
        <v>1.1000000000000001</v>
      </c>
      <c r="H206" s="94">
        <f t="shared" si="21"/>
        <v>33000</v>
      </c>
      <c r="I206" s="93">
        <f t="shared" si="22"/>
        <v>1.2100000000000002</v>
      </c>
      <c r="J206" s="94">
        <f t="shared" si="23"/>
        <v>36300.000000000007</v>
      </c>
    </row>
    <row r="207" spans="1:10" s="75" customFormat="1" ht="24.75" customHeight="1" x14ac:dyDescent="0.25">
      <c r="A207" s="58">
        <v>98</v>
      </c>
      <c r="B207" s="59">
        <v>32541400</v>
      </c>
      <c r="C207" s="105" t="s">
        <v>433</v>
      </c>
      <c r="D207" s="62">
        <v>52000</v>
      </c>
      <c r="E207" s="95">
        <v>1</v>
      </c>
      <c r="F207" s="94">
        <f t="shared" si="19"/>
        <v>52000</v>
      </c>
      <c r="G207" s="93">
        <f t="shared" si="20"/>
        <v>1.1000000000000001</v>
      </c>
      <c r="H207" s="94">
        <f t="shared" si="21"/>
        <v>57200.000000000007</v>
      </c>
      <c r="I207" s="93">
        <f t="shared" si="22"/>
        <v>1.2100000000000002</v>
      </c>
      <c r="J207" s="94">
        <f t="shared" si="23"/>
        <v>62920.000000000007</v>
      </c>
    </row>
    <row r="208" spans="1:10" s="75" customFormat="1" ht="16.5" customHeight="1" x14ac:dyDescent="0.25">
      <c r="A208" s="58">
        <v>99</v>
      </c>
      <c r="B208" s="59">
        <v>32551160</v>
      </c>
      <c r="C208" s="105" t="s">
        <v>436</v>
      </c>
      <c r="D208" s="62">
        <v>4400</v>
      </c>
      <c r="E208" s="95">
        <v>100</v>
      </c>
      <c r="F208" s="94">
        <f t="shared" si="19"/>
        <v>440000</v>
      </c>
      <c r="G208" s="93">
        <f t="shared" si="20"/>
        <v>110.00000000000001</v>
      </c>
      <c r="H208" s="94">
        <f t="shared" si="21"/>
        <v>484000.00000000006</v>
      </c>
      <c r="I208" s="93">
        <f t="shared" si="22"/>
        <v>121.00000000000003</v>
      </c>
      <c r="J208" s="94">
        <f t="shared" si="23"/>
        <v>532400.00000000012</v>
      </c>
    </row>
    <row r="209" spans="1:10" s="75" customFormat="1" ht="16.5" customHeight="1" x14ac:dyDescent="0.25">
      <c r="A209" s="58">
        <v>100</v>
      </c>
      <c r="B209" s="59">
        <v>32561600</v>
      </c>
      <c r="C209" s="107" t="s">
        <v>438</v>
      </c>
      <c r="D209" s="62">
        <v>30000</v>
      </c>
      <c r="E209" s="95">
        <v>1</v>
      </c>
      <c r="F209" s="94">
        <f t="shared" si="19"/>
        <v>30000</v>
      </c>
      <c r="G209" s="93">
        <f t="shared" si="20"/>
        <v>1.1000000000000001</v>
      </c>
      <c r="H209" s="94">
        <f t="shared" si="21"/>
        <v>33000</v>
      </c>
      <c r="I209" s="93">
        <f t="shared" si="22"/>
        <v>1.2100000000000002</v>
      </c>
      <c r="J209" s="94">
        <f t="shared" si="23"/>
        <v>36300.000000000007</v>
      </c>
    </row>
    <row r="210" spans="1:10" s="75" customFormat="1" ht="16.5" customHeight="1" x14ac:dyDescent="0.25">
      <c r="A210" s="58">
        <v>101</v>
      </c>
      <c r="B210" s="59">
        <v>32561600</v>
      </c>
      <c r="C210" s="107" t="s">
        <v>438</v>
      </c>
      <c r="D210" s="62">
        <v>30000</v>
      </c>
      <c r="E210" s="95">
        <v>1</v>
      </c>
      <c r="F210" s="94">
        <f t="shared" si="19"/>
        <v>30000</v>
      </c>
      <c r="G210" s="93">
        <f t="shared" si="20"/>
        <v>1.1000000000000001</v>
      </c>
      <c r="H210" s="94">
        <f t="shared" si="21"/>
        <v>33000</v>
      </c>
      <c r="I210" s="93">
        <f t="shared" si="22"/>
        <v>1.2100000000000002</v>
      </c>
      <c r="J210" s="94">
        <f t="shared" si="23"/>
        <v>36300.000000000007</v>
      </c>
    </row>
    <row r="211" spans="1:10" s="75" customFormat="1" ht="16.5" customHeight="1" x14ac:dyDescent="0.25">
      <c r="A211" s="58">
        <v>102</v>
      </c>
      <c r="B211" s="59">
        <v>32561600</v>
      </c>
      <c r="C211" s="107" t="s">
        <v>438</v>
      </c>
      <c r="D211" s="62">
        <v>30000</v>
      </c>
      <c r="E211" s="95">
        <v>6</v>
      </c>
      <c r="F211" s="94">
        <f t="shared" si="19"/>
        <v>180000</v>
      </c>
      <c r="G211" s="93">
        <f t="shared" si="20"/>
        <v>6.6000000000000005</v>
      </c>
      <c r="H211" s="94">
        <f t="shared" si="21"/>
        <v>198000.00000000003</v>
      </c>
      <c r="I211" s="93">
        <f t="shared" si="22"/>
        <v>7.2600000000000016</v>
      </c>
      <c r="J211" s="94">
        <f t="shared" si="23"/>
        <v>217800.00000000006</v>
      </c>
    </row>
    <row r="212" spans="1:10" s="75" customFormat="1" ht="16.5" customHeight="1" x14ac:dyDescent="0.25">
      <c r="A212" s="58">
        <v>103</v>
      </c>
      <c r="B212" s="59">
        <v>30192112</v>
      </c>
      <c r="C212" s="105" t="s">
        <v>442</v>
      </c>
      <c r="D212" s="62">
        <v>16000</v>
      </c>
      <c r="E212" s="95">
        <v>3</v>
      </c>
      <c r="F212" s="94">
        <f t="shared" si="19"/>
        <v>48000</v>
      </c>
      <c r="G212" s="93">
        <f t="shared" si="20"/>
        <v>3.3000000000000003</v>
      </c>
      <c r="H212" s="94">
        <f t="shared" si="21"/>
        <v>52800.000000000007</v>
      </c>
      <c r="I212" s="93">
        <f t="shared" si="22"/>
        <v>3.6300000000000008</v>
      </c>
      <c r="J212" s="94">
        <f t="shared" si="23"/>
        <v>58080.000000000015</v>
      </c>
    </row>
    <row r="213" spans="1:10" s="75" customFormat="1" ht="16.5" customHeight="1" x14ac:dyDescent="0.25">
      <c r="A213" s="58">
        <v>104</v>
      </c>
      <c r="B213" s="59">
        <v>30236241</v>
      </c>
      <c r="C213" s="105" t="s">
        <v>444</v>
      </c>
      <c r="D213" s="62">
        <v>9000</v>
      </c>
      <c r="E213" s="95">
        <v>60</v>
      </c>
      <c r="F213" s="94">
        <f t="shared" si="19"/>
        <v>540000</v>
      </c>
      <c r="G213" s="93">
        <f t="shared" si="20"/>
        <v>66</v>
      </c>
      <c r="H213" s="94">
        <f t="shared" si="21"/>
        <v>594000</v>
      </c>
      <c r="I213" s="93">
        <f t="shared" si="22"/>
        <v>72.600000000000009</v>
      </c>
      <c r="J213" s="94">
        <f t="shared" si="23"/>
        <v>653400.00000000012</v>
      </c>
    </row>
    <row r="214" spans="1:10" s="75" customFormat="1" ht="16.5" customHeight="1" x14ac:dyDescent="0.25">
      <c r="A214" s="58">
        <v>105</v>
      </c>
      <c r="B214" s="59">
        <v>30237112</v>
      </c>
      <c r="C214" s="105" t="s">
        <v>404</v>
      </c>
      <c r="D214" s="62">
        <v>40000</v>
      </c>
      <c r="E214" s="95">
        <v>3</v>
      </c>
      <c r="F214" s="94">
        <f t="shared" si="19"/>
        <v>120000</v>
      </c>
      <c r="G214" s="93">
        <f t="shared" si="20"/>
        <v>3.3000000000000003</v>
      </c>
      <c r="H214" s="94">
        <f t="shared" si="21"/>
        <v>132000</v>
      </c>
      <c r="I214" s="93">
        <f t="shared" si="22"/>
        <v>3.6300000000000008</v>
      </c>
      <c r="J214" s="94">
        <f t="shared" si="23"/>
        <v>145200.00000000003</v>
      </c>
    </row>
    <row r="215" spans="1:10" s="75" customFormat="1" ht="16.5" customHeight="1" x14ac:dyDescent="0.25">
      <c r="A215" s="58">
        <v>106</v>
      </c>
      <c r="B215" s="59">
        <v>31221220</v>
      </c>
      <c r="C215" s="105" t="s">
        <v>447</v>
      </c>
      <c r="D215" s="62">
        <v>25000</v>
      </c>
      <c r="E215" s="95">
        <v>50</v>
      </c>
      <c r="F215" s="94">
        <f t="shared" si="19"/>
        <v>1250000</v>
      </c>
      <c r="G215" s="93">
        <f t="shared" si="20"/>
        <v>55.000000000000007</v>
      </c>
      <c r="H215" s="94">
        <f t="shared" si="21"/>
        <v>1375000.0000000002</v>
      </c>
      <c r="I215" s="93">
        <f t="shared" si="22"/>
        <v>60.500000000000014</v>
      </c>
      <c r="J215" s="94">
        <f t="shared" si="23"/>
        <v>1512500.0000000005</v>
      </c>
    </row>
    <row r="216" spans="1:10" s="75" customFormat="1" ht="16.5" customHeight="1" x14ac:dyDescent="0.25">
      <c r="A216" s="58">
        <v>107</v>
      </c>
      <c r="B216" s="59">
        <v>31221220</v>
      </c>
      <c r="C216" s="105" t="s">
        <v>447</v>
      </c>
      <c r="D216" s="62">
        <v>50000</v>
      </c>
      <c r="E216" s="95">
        <v>6</v>
      </c>
      <c r="F216" s="94">
        <f t="shared" si="19"/>
        <v>300000</v>
      </c>
      <c r="G216" s="93">
        <f t="shared" si="20"/>
        <v>6.6000000000000005</v>
      </c>
      <c r="H216" s="94">
        <f t="shared" si="21"/>
        <v>330000</v>
      </c>
      <c r="I216" s="93">
        <f t="shared" si="22"/>
        <v>7.2600000000000016</v>
      </c>
      <c r="J216" s="94">
        <f t="shared" si="23"/>
        <v>363000.00000000006</v>
      </c>
    </row>
    <row r="217" spans="1:10" s="75" customFormat="1" ht="16.5" customHeight="1" x14ac:dyDescent="0.25">
      <c r="A217" s="58">
        <v>108</v>
      </c>
      <c r="B217" s="59">
        <v>31221230</v>
      </c>
      <c r="C217" s="105" t="s">
        <v>450</v>
      </c>
      <c r="D217" s="62">
        <v>1000</v>
      </c>
      <c r="E217" s="95">
        <v>500</v>
      </c>
      <c r="F217" s="94">
        <f t="shared" si="19"/>
        <v>500000</v>
      </c>
      <c r="G217" s="93">
        <f t="shared" si="20"/>
        <v>550</v>
      </c>
      <c r="H217" s="94">
        <f t="shared" si="21"/>
        <v>550000</v>
      </c>
      <c r="I217" s="93">
        <f t="shared" si="22"/>
        <v>605</v>
      </c>
      <c r="J217" s="94">
        <f t="shared" si="23"/>
        <v>605000</v>
      </c>
    </row>
    <row r="218" spans="1:10" s="75" customFormat="1" ht="16.5" customHeight="1" x14ac:dyDescent="0.25">
      <c r="A218" s="58">
        <v>109</v>
      </c>
      <c r="B218" s="59">
        <v>32411160</v>
      </c>
      <c r="C218" s="105" t="s">
        <v>452</v>
      </c>
      <c r="D218" s="62">
        <v>20000</v>
      </c>
      <c r="E218" s="95">
        <v>20</v>
      </c>
      <c r="F218" s="94">
        <f t="shared" si="19"/>
        <v>400000</v>
      </c>
      <c r="G218" s="93">
        <f t="shared" si="20"/>
        <v>22</v>
      </c>
      <c r="H218" s="94">
        <f t="shared" si="21"/>
        <v>440000</v>
      </c>
      <c r="I218" s="93">
        <f t="shared" si="22"/>
        <v>24.200000000000003</v>
      </c>
      <c r="J218" s="94">
        <f t="shared" si="23"/>
        <v>484000.00000000006</v>
      </c>
    </row>
    <row r="219" spans="1:10" s="75" customFormat="1" ht="16.5" customHeight="1" x14ac:dyDescent="0.25">
      <c r="A219" s="58">
        <v>110</v>
      </c>
      <c r="B219" s="59">
        <v>32411160</v>
      </c>
      <c r="C219" s="105" t="s">
        <v>452</v>
      </c>
      <c r="D219" s="62">
        <v>25000</v>
      </c>
      <c r="E219" s="95">
        <v>15</v>
      </c>
      <c r="F219" s="94">
        <f t="shared" si="19"/>
        <v>375000</v>
      </c>
      <c r="G219" s="93">
        <f t="shared" si="20"/>
        <v>16.5</v>
      </c>
      <c r="H219" s="94">
        <f t="shared" si="21"/>
        <v>412500</v>
      </c>
      <c r="I219" s="93">
        <f t="shared" si="22"/>
        <v>18.150000000000002</v>
      </c>
      <c r="J219" s="94">
        <f t="shared" si="23"/>
        <v>453750.00000000006</v>
      </c>
    </row>
    <row r="220" spans="1:10" s="75" customFormat="1" ht="16.5" customHeight="1" x14ac:dyDescent="0.25">
      <c r="A220" s="58">
        <v>111</v>
      </c>
      <c r="B220" s="59">
        <v>32411160</v>
      </c>
      <c r="C220" s="105" t="s">
        <v>452</v>
      </c>
      <c r="D220" s="62">
        <v>40000</v>
      </c>
      <c r="E220" s="95">
        <v>10</v>
      </c>
      <c r="F220" s="94">
        <f t="shared" si="19"/>
        <v>400000</v>
      </c>
      <c r="G220" s="93">
        <f t="shared" si="20"/>
        <v>11</v>
      </c>
      <c r="H220" s="94">
        <f t="shared" si="21"/>
        <v>440000</v>
      </c>
      <c r="I220" s="93">
        <f t="shared" si="22"/>
        <v>12.100000000000001</v>
      </c>
      <c r="J220" s="94">
        <f t="shared" si="23"/>
        <v>484000.00000000006</v>
      </c>
    </row>
    <row r="221" spans="1:10" s="75" customFormat="1" ht="16.5" customHeight="1" x14ac:dyDescent="0.25">
      <c r="A221" s="58">
        <v>112</v>
      </c>
      <c r="B221" s="59">
        <v>32421100</v>
      </c>
      <c r="C221" s="105" t="s">
        <v>456</v>
      </c>
      <c r="D221" s="62">
        <v>85</v>
      </c>
      <c r="E221" s="93">
        <v>12200</v>
      </c>
      <c r="F221" s="94">
        <f t="shared" si="19"/>
        <v>1037000</v>
      </c>
      <c r="G221" s="93">
        <f t="shared" si="20"/>
        <v>13420.000000000002</v>
      </c>
      <c r="H221" s="94">
        <f t="shared" si="21"/>
        <v>1140700.0000000002</v>
      </c>
      <c r="I221" s="93">
        <f t="shared" si="22"/>
        <v>14762.000000000004</v>
      </c>
      <c r="J221" s="94">
        <f t="shared" si="23"/>
        <v>1254770.0000000002</v>
      </c>
    </row>
    <row r="222" spans="1:10" s="75" customFormat="1" ht="16.5" customHeight="1" x14ac:dyDescent="0.25">
      <c r="A222" s="58">
        <v>113</v>
      </c>
      <c r="B222" s="59">
        <v>32421100</v>
      </c>
      <c r="C222" s="105" t="s">
        <v>456</v>
      </c>
      <c r="D222" s="62">
        <v>120</v>
      </c>
      <c r="E222" s="93">
        <v>7625</v>
      </c>
      <c r="F222" s="94">
        <f t="shared" si="19"/>
        <v>915000</v>
      </c>
      <c r="G222" s="93">
        <f t="shared" si="20"/>
        <v>8387.5</v>
      </c>
      <c r="H222" s="94">
        <f t="shared" si="21"/>
        <v>1006500</v>
      </c>
      <c r="I222" s="93">
        <f t="shared" si="22"/>
        <v>9226.25</v>
      </c>
      <c r="J222" s="94">
        <f t="shared" si="23"/>
        <v>1107150</v>
      </c>
    </row>
    <row r="223" spans="1:10" s="75" customFormat="1" ht="16.5" customHeight="1" x14ac:dyDescent="0.25">
      <c r="A223" s="58">
        <v>114</v>
      </c>
      <c r="B223" s="59">
        <v>32421100</v>
      </c>
      <c r="C223" s="105" t="s">
        <v>456</v>
      </c>
      <c r="D223" s="62">
        <v>155</v>
      </c>
      <c r="E223" s="93">
        <v>1220</v>
      </c>
      <c r="F223" s="94">
        <f t="shared" si="19"/>
        <v>189100</v>
      </c>
      <c r="G223" s="93">
        <f t="shared" si="20"/>
        <v>1342</v>
      </c>
      <c r="H223" s="94">
        <f t="shared" si="21"/>
        <v>208010</v>
      </c>
      <c r="I223" s="93">
        <f t="shared" si="22"/>
        <v>1476.2</v>
      </c>
      <c r="J223" s="94">
        <f t="shared" si="23"/>
        <v>228811</v>
      </c>
    </row>
    <row r="224" spans="1:10" s="75" customFormat="1" ht="16.5" customHeight="1" x14ac:dyDescent="0.25">
      <c r="A224" s="58">
        <v>115</v>
      </c>
      <c r="B224" s="59">
        <v>32421200</v>
      </c>
      <c r="C224" s="105" t="s">
        <v>460</v>
      </c>
      <c r="D224" s="62">
        <v>25000</v>
      </c>
      <c r="E224" s="93">
        <v>3</v>
      </c>
      <c r="F224" s="94">
        <f t="shared" si="19"/>
        <v>75000</v>
      </c>
      <c r="G224" s="93">
        <f t="shared" si="20"/>
        <v>3.3000000000000003</v>
      </c>
      <c r="H224" s="94">
        <f t="shared" si="21"/>
        <v>82500</v>
      </c>
      <c r="I224" s="93">
        <f t="shared" si="22"/>
        <v>3.6300000000000008</v>
      </c>
      <c r="J224" s="94">
        <f t="shared" si="23"/>
        <v>90750.000000000015</v>
      </c>
    </row>
    <row r="225" spans="1:10" s="75" customFormat="1" ht="16.5" customHeight="1" x14ac:dyDescent="0.25">
      <c r="A225" s="58">
        <v>116</v>
      </c>
      <c r="B225" s="59">
        <v>32421300</v>
      </c>
      <c r="C225" s="105" t="s">
        <v>462</v>
      </c>
      <c r="D225" s="62">
        <v>40000</v>
      </c>
      <c r="E225" s="93">
        <v>4</v>
      </c>
      <c r="F225" s="94">
        <f t="shared" si="19"/>
        <v>160000</v>
      </c>
      <c r="G225" s="93">
        <f t="shared" si="20"/>
        <v>4.4000000000000004</v>
      </c>
      <c r="H225" s="94">
        <f t="shared" si="21"/>
        <v>176000</v>
      </c>
      <c r="I225" s="93">
        <f t="shared" si="22"/>
        <v>4.8400000000000007</v>
      </c>
      <c r="J225" s="94">
        <f t="shared" si="23"/>
        <v>193600.00000000003</v>
      </c>
    </row>
    <row r="226" spans="1:10" s="75" customFormat="1" ht="16.5" customHeight="1" x14ac:dyDescent="0.25">
      <c r="A226" s="58">
        <v>117</v>
      </c>
      <c r="B226" s="59">
        <v>32421300</v>
      </c>
      <c r="C226" s="105" t="s">
        <v>462</v>
      </c>
      <c r="D226" s="62">
        <v>30000</v>
      </c>
      <c r="E226" s="93">
        <v>5</v>
      </c>
      <c r="F226" s="94">
        <f t="shared" si="19"/>
        <v>150000</v>
      </c>
      <c r="G226" s="93">
        <f t="shared" si="20"/>
        <v>5.5</v>
      </c>
      <c r="H226" s="94">
        <f t="shared" si="21"/>
        <v>165000</v>
      </c>
      <c r="I226" s="93">
        <f t="shared" si="22"/>
        <v>6.0500000000000007</v>
      </c>
      <c r="J226" s="94">
        <f t="shared" si="23"/>
        <v>181500.00000000003</v>
      </c>
    </row>
    <row r="227" spans="1:10" s="75" customFormat="1" ht="16.5" customHeight="1" x14ac:dyDescent="0.25">
      <c r="A227" s="58">
        <v>118</v>
      </c>
      <c r="B227" s="59">
        <v>32421300</v>
      </c>
      <c r="C227" s="105" t="s">
        <v>462</v>
      </c>
      <c r="D227" s="62">
        <v>12000</v>
      </c>
      <c r="E227" s="93">
        <v>40</v>
      </c>
      <c r="F227" s="94">
        <f t="shared" si="19"/>
        <v>480000</v>
      </c>
      <c r="G227" s="93">
        <f t="shared" si="20"/>
        <v>44</v>
      </c>
      <c r="H227" s="94">
        <f t="shared" si="21"/>
        <v>528000</v>
      </c>
      <c r="I227" s="93">
        <f t="shared" si="22"/>
        <v>48.400000000000006</v>
      </c>
      <c r="J227" s="94">
        <f t="shared" si="23"/>
        <v>580800.00000000012</v>
      </c>
    </row>
    <row r="228" spans="1:10" s="75" customFormat="1" ht="16.5" customHeight="1" x14ac:dyDescent="0.25">
      <c r="A228" s="58">
        <v>119</v>
      </c>
      <c r="B228" s="59">
        <v>32561200</v>
      </c>
      <c r="C228" s="105" t="s">
        <v>466</v>
      </c>
      <c r="D228" s="62">
        <v>190</v>
      </c>
      <c r="E228" s="93">
        <v>2000</v>
      </c>
      <c r="F228" s="94">
        <f t="shared" si="19"/>
        <v>380000</v>
      </c>
      <c r="G228" s="93">
        <f t="shared" si="20"/>
        <v>2200</v>
      </c>
      <c r="H228" s="94">
        <f t="shared" si="21"/>
        <v>418000</v>
      </c>
      <c r="I228" s="93">
        <f t="shared" si="22"/>
        <v>2420</v>
      </c>
      <c r="J228" s="94">
        <f t="shared" si="23"/>
        <v>459800</v>
      </c>
    </row>
    <row r="229" spans="1:10" s="75" customFormat="1" ht="16.5" customHeight="1" x14ac:dyDescent="0.25">
      <c r="A229" s="58">
        <v>120</v>
      </c>
      <c r="B229" s="59">
        <v>38631600</v>
      </c>
      <c r="C229" s="105" t="s">
        <v>468</v>
      </c>
      <c r="D229" s="62">
        <v>25000</v>
      </c>
      <c r="E229" s="95">
        <v>3</v>
      </c>
      <c r="F229" s="94">
        <f t="shared" si="19"/>
        <v>75000</v>
      </c>
      <c r="G229" s="93">
        <f t="shared" si="20"/>
        <v>3.3000000000000003</v>
      </c>
      <c r="H229" s="94">
        <f t="shared" si="21"/>
        <v>82500</v>
      </c>
      <c r="I229" s="93">
        <f t="shared" si="22"/>
        <v>3.6300000000000008</v>
      </c>
      <c r="J229" s="94">
        <f t="shared" si="23"/>
        <v>90750.000000000015</v>
      </c>
    </row>
    <row r="230" spans="1:10" s="75" customFormat="1" ht="16.5" customHeight="1" x14ac:dyDescent="0.25">
      <c r="A230" s="58">
        <v>121</v>
      </c>
      <c r="B230" s="59">
        <v>38631600</v>
      </c>
      <c r="C230" s="105" t="s">
        <v>468</v>
      </c>
      <c r="D230" s="62">
        <v>27000</v>
      </c>
      <c r="E230" s="95">
        <v>1</v>
      </c>
      <c r="F230" s="94">
        <f t="shared" si="19"/>
        <v>27000</v>
      </c>
      <c r="G230" s="93">
        <f t="shared" si="20"/>
        <v>1.1000000000000001</v>
      </c>
      <c r="H230" s="94">
        <f t="shared" si="21"/>
        <v>29700.000000000004</v>
      </c>
      <c r="I230" s="93">
        <f t="shared" si="22"/>
        <v>1.2100000000000002</v>
      </c>
      <c r="J230" s="94">
        <f t="shared" si="23"/>
        <v>32670.000000000004</v>
      </c>
    </row>
    <row r="231" spans="1:10" s="75" customFormat="1" ht="16.5" customHeight="1" x14ac:dyDescent="0.25">
      <c r="A231" s="58">
        <v>122</v>
      </c>
      <c r="B231" s="59">
        <v>30237110</v>
      </c>
      <c r="C231" s="105" t="s">
        <v>471</v>
      </c>
      <c r="D231" s="62">
        <v>20000</v>
      </c>
      <c r="E231" s="95">
        <v>10</v>
      </c>
      <c r="F231" s="94">
        <f t="shared" si="19"/>
        <v>200000</v>
      </c>
      <c r="G231" s="93">
        <f t="shared" si="20"/>
        <v>11</v>
      </c>
      <c r="H231" s="94">
        <f t="shared" si="21"/>
        <v>220000</v>
      </c>
      <c r="I231" s="93">
        <f t="shared" si="22"/>
        <v>12.100000000000001</v>
      </c>
      <c r="J231" s="94">
        <f t="shared" si="23"/>
        <v>242000.00000000003</v>
      </c>
    </row>
    <row r="232" spans="1:10" s="75" customFormat="1" ht="16.5" customHeight="1" x14ac:dyDescent="0.25">
      <c r="A232" s="58">
        <v>123</v>
      </c>
      <c r="B232" s="59">
        <v>32561600</v>
      </c>
      <c r="C232" s="105" t="s">
        <v>473</v>
      </c>
      <c r="D232" s="62">
        <v>40000</v>
      </c>
      <c r="E232" s="95">
        <v>6</v>
      </c>
      <c r="F232" s="94">
        <f t="shared" si="19"/>
        <v>240000</v>
      </c>
      <c r="G232" s="93">
        <f t="shared" si="20"/>
        <v>6.6000000000000005</v>
      </c>
      <c r="H232" s="94">
        <f t="shared" si="21"/>
        <v>264000</v>
      </c>
      <c r="I232" s="93">
        <f t="shared" si="22"/>
        <v>7.2600000000000016</v>
      </c>
      <c r="J232" s="94">
        <f t="shared" si="23"/>
        <v>290400.00000000006</v>
      </c>
    </row>
    <row r="233" spans="1:10" s="75" customFormat="1" ht="16.5" customHeight="1" x14ac:dyDescent="0.25">
      <c r="A233" s="58">
        <v>124</v>
      </c>
      <c r="B233" s="59">
        <v>32561600</v>
      </c>
      <c r="C233" s="105" t="s">
        <v>473</v>
      </c>
      <c r="D233" s="62">
        <v>35000</v>
      </c>
      <c r="E233" s="95">
        <v>45</v>
      </c>
      <c r="F233" s="94">
        <f t="shared" si="19"/>
        <v>1575000</v>
      </c>
      <c r="G233" s="93">
        <f t="shared" si="20"/>
        <v>49.500000000000007</v>
      </c>
      <c r="H233" s="94">
        <f t="shared" si="21"/>
        <v>1732500.0000000002</v>
      </c>
      <c r="I233" s="93">
        <f t="shared" si="22"/>
        <v>54.45000000000001</v>
      </c>
      <c r="J233" s="94">
        <f t="shared" si="23"/>
        <v>1905750.0000000002</v>
      </c>
    </row>
    <row r="234" spans="1:10" s="75" customFormat="1" ht="16.5" customHeight="1" x14ac:dyDescent="0.25">
      <c r="A234" s="58">
        <v>125</v>
      </c>
      <c r="B234" s="59">
        <v>32561600</v>
      </c>
      <c r="C234" s="105" t="s">
        <v>473</v>
      </c>
      <c r="D234" s="62">
        <v>25000</v>
      </c>
      <c r="E234" s="95">
        <v>40</v>
      </c>
      <c r="F234" s="94">
        <f t="shared" si="19"/>
        <v>1000000</v>
      </c>
      <c r="G234" s="93">
        <f t="shared" si="20"/>
        <v>44</v>
      </c>
      <c r="H234" s="94">
        <f t="shared" si="21"/>
        <v>1100000</v>
      </c>
      <c r="I234" s="93">
        <f t="shared" si="22"/>
        <v>48.400000000000006</v>
      </c>
      <c r="J234" s="94">
        <f t="shared" si="23"/>
        <v>1210000.0000000002</v>
      </c>
    </row>
    <row r="235" spans="1:10" s="75" customFormat="1" ht="16.5" customHeight="1" x14ac:dyDescent="0.25">
      <c r="A235" s="58">
        <v>126</v>
      </c>
      <c r="B235" s="59">
        <v>32561600</v>
      </c>
      <c r="C235" s="105" t="s">
        <v>473</v>
      </c>
      <c r="D235" s="62">
        <v>20000</v>
      </c>
      <c r="E235" s="95">
        <v>40</v>
      </c>
      <c r="F235" s="94">
        <f t="shared" si="19"/>
        <v>800000</v>
      </c>
      <c r="G235" s="93">
        <f t="shared" si="20"/>
        <v>44</v>
      </c>
      <c r="H235" s="94">
        <f t="shared" si="21"/>
        <v>880000</v>
      </c>
      <c r="I235" s="93">
        <f t="shared" si="22"/>
        <v>48.400000000000006</v>
      </c>
      <c r="J235" s="94">
        <f t="shared" si="23"/>
        <v>968000.00000000012</v>
      </c>
    </row>
    <row r="236" spans="1:10" s="75" customFormat="1" ht="16.5" customHeight="1" x14ac:dyDescent="0.25">
      <c r="A236" s="58">
        <v>127</v>
      </c>
      <c r="B236" s="99">
        <v>44192900</v>
      </c>
      <c r="C236" s="102" t="s">
        <v>517</v>
      </c>
      <c r="D236" s="8">
        <v>70000</v>
      </c>
      <c r="E236" s="90"/>
      <c r="F236" s="91"/>
      <c r="G236" s="90"/>
      <c r="H236" s="91"/>
      <c r="I236" s="90">
        <v>1</v>
      </c>
      <c r="J236" s="91">
        <f>D236*I236</f>
        <v>70000</v>
      </c>
    </row>
    <row r="237" spans="1:10" s="75" customFormat="1" ht="16.5" customHeight="1" x14ac:dyDescent="0.25">
      <c r="A237" s="58">
        <v>128</v>
      </c>
      <c r="B237" s="99" t="s">
        <v>522</v>
      </c>
      <c r="C237" s="102" t="s">
        <v>523</v>
      </c>
      <c r="D237" s="8">
        <v>200000</v>
      </c>
      <c r="E237" s="90"/>
      <c r="F237" s="91"/>
      <c r="G237" s="90"/>
      <c r="H237" s="91"/>
      <c r="I237" s="90">
        <v>1</v>
      </c>
      <c r="J237" s="91">
        <f>D237*I237</f>
        <v>200000</v>
      </c>
    </row>
    <row r="238" spans="1:10" s="75" customFormat="1" ht="16.5" customHeight="1" x14ac:dyDescent="0.25">
      <c r="A238" s="58">
        <v>129</v>
      </c>
      <c r="B238" s="99" t="s">
        <v>529</v>
      </c>
      <c r="C238" s="103" t="s">
        <v>473</v>
      </c>
      <c r="D238" s="8">
        <v>1000000</v>
      </c>
      <c r="E238" s="90">
        <v>4</v>
      </c>
      <c r="F238" s="91">
        <f>D238*E238</f>
        <v>4000000</v>
      </c>
      <c r="G238" s="90">
        <v>4</v>
      </c>
      <c r="H238" s="91">
        <f>D238*G238</f>
        <v>4000000</v>
      </c>
      <c r="I238" s="90">
        <v>10</v>
      </c>
      <c r="J238" s="91">
        <f>D238*I238</f>
        <v>10000000</v>
      </c>
    </row>
    <row r="239" spans="1:10" s="75" customFormat="1" ht="16.5" customHeight="1" x14ac:dyDescent="0.25">
      <c r="A239" s="58">
        <v>130</v>
      </c>
      <c r="B239" s="99" t="s">
        <v>529</v>
      </c>
      <c r="C239" s="103" t="s">
        <v>473</v>
      </c>
      <c r="D239" s="8">
        <v>1000000</v>
      </c>
      <c r="E239" s="90"/>
      <c r="F239" s="91"/>
      <c r="G239" s="90"/>
      <c r="H239" s="91"/>
      <c r="I239" s="90">
        <v>7</v>
      </c>
      <c r="J239" s="91">
        <f>D239*I239</f>
        <v>7000000</v>
      </c>
    </row>
    <row r="240" spans="1:10" s="75" customFormat="1" ht="16.5" customHeight="1" x14ac:dyDescent="0.25">
      <c r="A240" s="58">
        <v>131</v>
      </c>
      <c r="B240" s="99" t="s">
        <v>529</v>
      </c>
      <c r="C240" s="103" t="s">
        <v>473</v>
      </c>
      <c r="D240" s="8">
        <v>2000000</v>
      </c>
      <c r="E240" s="90"/>
      <c r="F240" s="91"/>
      <c r="G240" s="90">
        <v>2</v>
      </c>
      <c r="H240" s="91">
        <f>D240*G240</f>
        <v>4000000</v>
      </c>
      <c r="I240" s="90">
        <v>2</v>
      </c>
      <c r="J240" s="91">
        <f>D240*I240</f>
        <v>4000000</v>
      </c>
    </row>
    <row r="241" spans="1:10" s="75" customFormat="1" ht="16.5" customHeight="1" x14ac:dyDescent="0.25">
      <c r="A241" s="58">
        <v>132</v>
      </c>
      <c r="B241" s="99" t="s">
        <v>529</v>
      </c>
      <c r="C241" s="103" t="s">
        <v>473</v>
      </c>
      <c r="D241" s="8">
        <v>500000</v>
      </c>
      <c r="E241" s="90">
        <v>4</v>
      </c>
      <c r="F241" s="91">
        <f t="shared" ref="F241:F250" si="24">D241*E241</f>
        <v>2000000</v>
      </c>
      <c r="G241" s="90"/>
      <c r="H241" s="91"/>
      <c r="I241" s="90"/>
      <c r="J241" s="91"/>
    </row>
    <row r="242" spans="1:10" s="75" customFormat="1" ht="16.5" customHeight="1" x14ac:dyDescent="0.25">
      <c r="A242" s="58">
        <v>133</v>
      </c>
      <c r="B242" s="99" t="s">
        <v>529</v>
      </c>
      <c r="C242" s="103" t="s">
        <v>473</v>
      </c>
      <c r="D242" s="8">
        <v>100000</v>
      </c>
      <c r="E242" s="90">
        <v>30</v>
      </c>
      <c r="F242" s="91">
        <f t="shared" si="24"/>
        <v>3000000</v>
      </c>
      <c r="G242" s="90"/>
      <c r="H242" s="91"/>
      <c r="I242" s="90"/>
      <c r="J242" s="91"/>
    </row>
    <row r="243" spans="1:10" s="75" customFormat="1" ht="16.5" customHeight="1" x14ac:dyDescent="0.25">
      <c r="A243" s="58">
        <v>134</v>
      </c>
      <c r="B243" s="99" t="s">
        <v>534</v>
      </c>
      <c r="C243" s="102" t="s">
        <v>471</v>
      </c>
      <c r="D243" s="8">
        <v>410000</v>
      </c>
      <c r="E243" s="90">
        <v>2</v>
      </c>
      <c r="F243" s="91">
        <f t="shared" si="24"/>
        <v>820000</v>
      </c>
      <c r="G243" s="90"/>
      <c r="H243" s="91"/>
      <c r="I243" s="90">
        <v>2</v>
      </c>
      <c r="J243" s="91">
        <f>D243*I243</f>
        <v>820000</v>
      </c>
    </row>
    <row r="244" spans="1:10" s="75" customFormat="1" ht="25.5" x14ac:dyDescent="0.25">
      <c r="A244" s="58">
        <v>135</v>
      </c>
      <c r="B244" s="99">
        <v>30232300</v>
      </c>
      <c r="C244" s="102" t="s">
        <v>535</v>
      </c>
      <c r="D244" s="8">
        <v>760000</v>
      </c>
      <c r="E244" s="90">
        <v>1</v>
      </c>
      <c r="F244" s="91">
        <f t="shared" si="24"/>
        <v>760000</v>
      </c>
      <c r="G244" s="90"/>
      <c r="H244" s="91"/>
      <c r="I244" s="90">
        <v>1</v>
      </c>
      <c r="J244" s="91">
        <f>D244*I244</f>
        <v>760000</v>
      </c>
    </row>
    <row r="245" spans="1:10" s="75" customFormat="1" ht="16.5" customHeight="1" x14ac:dyDescent="0.25">
      <c r="A245" s="58">
        <v>136</v>
      </c>
      <c r="B245" s="99" t="s">
        <v>536</v>
      </c>
      <c r="C245" s="102" t="s">
        <v>537</v>
      </c>
      <c r="D245" s="8">
        <v>100000</v>
      </c>
      <c r="E245" s="90">
        <v>2</v>
      </c>
      <c r="F245" s="91">
        <f t="shared" si="24"/>
        <v>200000</v>
      </c>
      <c r="G245" s="90"/>
      <c r="H245" s="91"/>
      <c r="I245" s="90">
        <v>20</v>
      </c>
      <c r="J245" s="91">
        <f>D245*I245</f>
        <v>2000000</v>
      </c>
    </row>
    <row r="246" spans="1:10" s="75" customFormat="1" ht="16.5" customHeight="1" x14ac:dyDescent="0.25">
      <c r="A246" s="58">
        <v>137</v>
      </c>
      <c r="B246" s="99">
        <v>30237112</v>
      </c>
      <c r="C246" s="102" t="s">
        <v>404</v>
      </c>
      <c r="D246" s="8">
        <v>195000</v>
      </c>
      <c r="E246" s="90">
        <v>2</v>
      </c>
      <c r="F246" s="91">
        <f t="shared" si="24"/>
        <v>390000</v>
      </c>
      <c r="G246" s="90">
        <v>5</v>
      </c>
      <c r="H246" s="91">
        <f>D246*G246</f>
        <v>975000</v>
      </c>
      <c r="I246" s="90">
        <v>16</v>
      </c>
      <c r="J246" s="91">
        <f>D246*I246</f>
        <v>3120000</v>
      </c>
    </row>
    <row r="247" spans="1:10" s="75" customFormat="1" ht="16.5" customHeight="1" x14ac:dyDescent="0.25">
      <c r="A247" s="58">
        <v>138</v>
      </c>
      <c r="B247" s="99">
        <v>30236110</v>
      </c>
      <c r="C247" s="102" t="s">
        <v>538</v>
      </c>
      <c r="D247" s="8">
        <v>150000</v>
      </c>
      <c r="E247" s="90">
        <v>4</v>
      </c>
      <c r="F247" s="91">
        <f t="shared" si="24"/>
        <v>600000</v>
      </c>
      <c r="G247" s="90">
        <v>25</v>
      </c>
      <c r="H247" s="91">
        <f>D247*G247</f>
        <v>3750000</v>
      </c>
      <c r="I247" s="90">
        <v>1</v>
      </c>
      <c r="J247" s="91">
        <f>D247*I247</f>
        <v>150000</v>
      </c>
    </row>
    <row r="248" spans="1:10" s="75" customFormat="1" ht="16.5" customHeight="1" x14ac:dyDescent="0.25">
      <c r="A248" s="58">
        <v>139</v>
      </c>
      <c r="B248" s="99" t="s">
        <v>529</v>
      </c>
      <c r="C248" s="104" t="s">
        <v>473</v>
      </c>
      <c r="D248" s="8">
        <v>1000000</v>
      </c>
      <c r="E248" s="90">
        <v>4</v>
      </c>
      <c r="F248" s="91">
        <f t="shared" si="24"/>
        <v>4000000</v>
      </c>
      <c r="G248" s="90"/>
      <c r="H248" s="91"/>
      <c r="I248" s="90"/>
      <c r="J248" s="91"/>
    </row>
    <row r="249" spans="1:10" s="75" customFormat="1" ht="16.5" customHeight="1" x14ac:dyDescent="0.25">
      <c r="A249" s="58">
        <v>140</v>
      </c>
      <c r="B249" s="99">
        <v>32421200</v>
      </c>
      <c r="C249" s="102" t="s">
        <v>460</v>
      </c>
      <c r="D249" s="8">
        <v>30000</v>
      </c>
      <c r="E249" s="90">
        <v>12</v>
      </c>
      <c r="F249" s="91">
        <f t="shared" si="24"/>
        <v>360000</v>
      </c>
      <c r="G249" s="90"/>
      <c r="H249" s="91"/>
      <c r="I249" s="90"/>
      <c r="J249" s="91"/>
    </row>
    <row r="250" spans="1:10" s="75" customFormat="1" ht="16.5" customHeight="1" x14ac:dyDescent="0.25">
      <c r="A250" s="58">
        <v>141</v>
      </c>
      <c r="B250" s="99" t="s">
        <v>543</v>
      </c>
      <c r="C250" s="102" t="s">
        <v>544</v>
      </c>
      <c r="D250" s="8">
        <v>25000</v>
      </c>
      <c r="E250" s="90">
        <v>32</v>
      </c>
      <c r="F250" s="91">
        <f t="shared" si="24"/>
        <v>800000</v>
      </c>
      <c r="G250" s="90"/>
      <c r="H250" s="91"/>
      <c r="I250" s="90"/>
      <c r="J250" s="91"/>
    </row>
    <row r="251" spans="1:10" s="75" customFormat="1" ht="16.5" customHeight="1" x14ac:dyDescent="0.25">
      <c r="A251" s="58">
        <v>142</v>
      </c>
      <c r="B251" s="99" t="s">
        <v>529</v>
      </c>
      <c r="C251" s="104" t="s">
        <v>473</v>
      </c>
      <c r="D251" s="84">
        <v>80000</v>
      </c>
      <c r="E251" s="90"/>
      <c r="F251" s="91"/>
      <c r="G251" s="90">
        <v>2</v>
      </c>
      <c r="H251" s="91">
        <f>D251*G251</f>
        <v>160000</v>
      </c>
      <c r="I251" s="90"/>
      <c r="J251" s="91"/>
    </row>
    <row r="252" spans="1:10" s="75" customFormat="1" ht="16.5" customHeight="1" x14ac:dyDescent="0.25">
      <c r="A252" s="58">
        <v>143</v>
      </c>
      <c r="B252" s="99" t="s">
        <v>529</v>
      </c>
      <c r="C252" s="104" t="s">
        <v>473</v>
      </c>
      <c r="D252" s="84">
        <v>600000</v>
      </c>
      <c r="E252" s="90"/>
      <c r="F252" s="91"/>
      <c r="G252" s="90">
        <v>2</v>
      </c>
      <c r="H252" s="91">
        <f>D252*G252</f>
        <v>1200000</v>
      </c>
      <c r="I252" s="90"/>
      <c r="J252" s="91"/>
    </row>
    <row r="253" spans="1:10" s="75" customFormat="1" ht="16.5" customHeight="1" x14ac:dyDescent="0.25">
      <c r="A253" s="58">
        <v>144</v>
      </c>
      <c r="B253" s="99" t="s">
        <v>550</v>
      </c>
      <c r="C253" s="102" t="s">
        <v>444</v>
      </c>
      <c r="D253" s="84">
        <v>50000</v>
      </c>
      <c r="E253" s="90"/>
      <c r="F253" s="91"/>
      <c r="G253" s="90"/>
      <c r="H253" s="91"/>
      <c r="I253" s="90">
        <v>3</v>
      </c>
      <c r="J253" s="91">
        <f>D253*I253</f>
        <v>150000</v>
      </c>
    </row>
    <row r="254" spans="1:10" s="75" customFormat="1" ht="16.5" customHeight="1" x14ac:dyDescent="0.25">
      <c r="A254" s="58">
        <v>145</v>
      </c>
      <c r="B254" s="99">
        <v>30236110</v>
      </c>
      <c r="C254" s="102" t="s">
        <v>538</v>
      </c>
      <c r="D254" s="84">
        <v>80000</v>
      </c>
      <c r="E254" s="96"/>
      <c r="F254" s="91"/>
      <c r="G254" s="90">
        <v>10</v>
      </c>
      <c r="H254" s="91">
        <f>D254*G254</f>
        <v>800000</v>
      </c>
      <c r="I254" s="90"/>
      <c r="J254" s="91">
        <f>D254*I254</f>
        <v>0</v>
      </c>
    </row>
    <row r="255" spans="1:10" s="75" customFormat="1" ht="16.5" customHeight="1" x14ac:dyDescent="0.25">
      <c r="A255" s="58">
        <v>146</v>
      </c>
      <c r="B255" s="99">
        <v>30236110</v>
      </c>
      <c r="C255" s="102" t="s">
        <v>538</v>
      </c>
      <c r="D255" s="84">
        <v>80000</v>
      </c>
      <c r="E255" s="90">
        <v>9</v>
      </c>
      <c r="F255" s="91">
        <f>D255*E255</f>
        <v>720000</v>
      </c>
      <c r="G255" s="90"/>
      <c r="H255" s="91"/>
      <c r="I255" s="90">
        <v>1</v>
      </c>
      <c r="J255" s="91">
        <f>D255*I255</f>
        <v>80000</v>
      </c>
    </row>
    <row r="256" spans="1:10" s="75" customFormat="1" ht="16.5" customHeight="1" x14ac:dyDescent="0.25">
      <c r="A256" s="58">
        <v>147</v>
      </c>
      <c r="B256" s="99">
        <v>32421200</v>
      </c>
      <c r="C256" s="102" t="s">
        <v>460</v>
      </c>
      <c r="D256" s="84">
        <v>100000</v>
      </c>
      <c r="E256" s="96"/>
      <c r="F256" s="91"/>
      <c r="G256" s="90">
        <v>5</v>
      </c>
      <c r="H256" s="91">
        <f>D256*G256</f>
        <v>500000</v>
      </c>
      <c r="I256" s="90"/>
      <c r="J256" s="91"/>
    </row>
    <row r="257" spans="1:10" s="75" customFormat="1" ht="16.5" customHeight="1" x14ac:dyDescent="0.25">
      <c r="A257" s="58">
        <v>148</v>
      </c>
      <c r="B257" s="99" t="s">
        <v>536</v>
      </c>
      <c r="C257" s="102" t="s">
        <v>537</v>
      </c>
      <c r="D257" s="84">
        <v>110000</v>
      </c>
      <c r="E257" s="96"/>
      <c r="F257" s="91"/>
      <c r="G257" s="90">
        <v>8</v>
      </c>
      <c r="H257" s="91">
        <f>D257*G257</f>
        <v>880000</v>
      </c>
      <c r="I257" s="90"/>
      <c r="J257" s="91"/>
    </row>
    <row r="258" spans="1:10" s="75" customFormat="1" ht="16.5" customHeight="1" x14ac:dyDescent="0.25">
      <c r="A258" s="58">
        <v>149</v>
      </c>
      <c r="B258" s="99" t="s">
        <v>536</v>
      </c>
      <c r="C258" s="102" t="s">
        <v>537</v>
      </c>
      <c r="D258" s="84">
        <v>120000</v>
      </c>
      <c r="E258" s="96"/>
      <c r="F258" s="91"/>
      <c r="G258" s="90">
        <v>8</v>
      </c>
      <c r="H258" s="91">
        <f>D258*G258</f>
        <v>960000</v>
      </c>
      <c r="I258" s="90"/>
      <c r="J258" s="91"/>
    </row>
    <row r="259" spans="1:10" s="75" customFormat="1" ht="16.5" customHeight="1" x14ac:dyDescent="0.25">
      <c r="A259" s="58">
        <v>150</v>
      </c>
      <c r="B259" s="99">
        <v>32421900</v>
      </c>
      <c r="C259" s="102" t="s">
        <v>555</v>
      </c>
      <c r="D259" s="8">
        <v>5000</v>
      </c>
      <c r="E259" s="90">
        <v>40</v>
      </c>
      <c r="F259" s="91">
        <f t="shared" ref="F259:F290" si="25">D259*E259</f>
        <v>200000</v>
      </c>
      <c r="G259" s="90">
        <v>42</v>
      </c>
      <c r="H259" s="91">
        <f>D259*G259</f>
        <v>210000</v>
      </c>
      <c r="I259" s="90">
        <v>22</v>
      </c>
      <c r="J259" s="91">
        <f>D259*I259</f>
        <v>110000</v>
      </c>
    </row>
    <row r="260" spans="1:10" s="75" customFormat="1" ht="16.5" customHeight="1" x14ac:dyDescent="0.25">
      <c r="A260" s="58">
        <v>151</v>
      </c>
      <c r="B260" s="99">
        <v>32421900</v>
      </c>
      <c r="C260" s="102" t="s">
        <v>555</v>
      </c>
      <c r="D260" s="8">
        <v>6000</v>
      </c>
      <c r="E260" s="90">
        <v>35</v>
      </c>
      <c r="F260" s="91">
        <f t="shared" si="25"/>
        <v>210000</v>
      </c>
      <c r="G260" s="90">
        <v>32</v>
      </c>
      <c r="H260" s="91">
        <f>D260*G260</f>
        <v>192000</v>
      </c>
      <c r="I260" s="90">
        <v>25</v>
      </c>
      <c r="J260" s="91">
        <f>D260*I260</f>
        <v>150000</v>
      </c>
    </row>
    <row r="261" spans="1:10" s="75" customFormat="1" ht="16.5" customHeight="1" x14ac:dyDescent="0.25">
      <c r="A261" s="58">
        <v>152</v>
      </c>
      <c r="B261" s="99">
        <v>32421900</v>
      </c>
      <c r="C261" s="102" t="s">
        <v>555</v>
      </c>
      <c r="D261" s="8">
        <v>150000</v>
      </c>
      <c r="E261" s="90">
        <v>20</v>
      </c>
      <c r="F261" s="91">
        <f t="shared" si="25"/>
        <v>3000000</v>
      </c>
      <c r="G261" s="90"/>
      <c r="H261" s="91"/>
      <c r="I261" s="90"/>
      <c r="J261" s="91"/>
    </row>
    <row r="262" spans="1:10" s="75" customFormat="1" ht="16.5" customHeight="1" x14ac:dyDescent="0.25">
      <c r="A262" s="58">
        <v>153</v>
      </c>
      <c r="B262" s="99">
        <v>32421900</v>
      </c>
      <c r="C262" s="102" t="s">
        <v>555</v>
      </c>
      <c r="D262" s="8">
        <v>175000</v>
      </c>
      <c r="E262" s="90">
        <v>10</v>
      </c>
      <c r="F262" s="91">
        <f t="shared" si="25"/>
        <v>1750000</v>
      </c>
      <c r="G262" s="90"/>
      <c r="H262" s="91"/>
      <c r="I262" s="90"/>
      <c r="J262" s="91"/>
    </row>
    <row r="263" spans="1:10" s="75" customFormat="1" ht="16.5" customHeight="1" x14ac:dyDescent="0.25">
      <c r="A263" s="58">
        <v>154</v>
      </c>
      <c r="B263" s="99">
        <v>32551160</v>
      </c>
      <c r="C263" s="102" t="s">
        <v>492</v>
      </c>
      <c r="D263" s="8">
        <v>5000</v>
      </c>
      <c r="E263" s="90">
        <v>34</v>
      </c>
      <c r="F263" s="91">
        <f t="shared" si="25"/>
        <v>170000</v>
      </c>
      <c r="G263" s="90">
        <v>10</v>
      </c>
      <c r="H263" s="91">
        <f>D263*G263</f>
        <v>50000</v>
      </c>
      <c r="I263" s="90">
        <v>2</v>
      </c>
      <c r="J263" s="91">
        <f>D263*I263</f>
        <v>10000</v>
      </c>
    </row>
    <row r="264" spans="1:10" s="75" customFormat="1" ht="16.5" customHeight="1" x14ac:dyDescent="0.25">
      <c r="A264" s="58">
        <v>155</v>
      </c>
      <c r="B264" s="99">
        <v>32411160</v>
      </c>
      <c r="C264" s="104" t="s">
        <v>452</v>
      </c>
      <c r="D264" s="8">
        <v>35000</v>
      </c>
      <c r="E264" s="90">
        <v>34</v>
      </c>
      <c r="F264" s="91">
        <f t="shared" si="25"/>
        <v>1190000</v>
      </c>
      <c r="G264" s="90">
        <v>30</v>
      </c>
      <c r="H264" s="91">
        <f>D264*G264</f>
        <v>1050000</v>
      </c>
      <c r="I264" s="90">
        <v>30</v>
      </c>
      <c r="J264" s="91">
        <f>D264*I264</f>
        <v>1050000</v>
      </c>
    </row>
    <row r="265" spans="1:10" s="75" customFormat="1" ht="16.5" customHeight="1" x14ac:dyDescent="0.25">
      <c r="A265" s="58">
        <v>156</v>
      </c>
      <c r="B265" s="99">
        <v>31211270</v>
      </c>
      <c r="C265" s="102" t="s">
        <v>557</v>
      </c>
      <c r="D265" s="8">
        <v>700000</v>
      </c>
      <c r="E265" s="90">
        <v>5</v>
      </c>
      <c r="F265" s="91">
        <f t="shared" si="25"/>
        <v>3500000</v>
      </c>
      <c r="G265" s="90"/>
      <c r="H265" s="91"/>
      <c r="I265" s="90"/>
      <c r="J265" s="91"/>
    </row>
    <row r="266" spans="1:10" s="75" customFormat="1" ht="16.5" customHeight="1" x14ac:dyDescent="0.25">
      <c r="A266" s="58">
        <v>157</v>
      </c>
      <c r="B266" s="99">
        <v>32551160</v>
      </c>
      <c r="C266" s="102" t="s">
        <v>492</v>
      </c>
      <c r="D266" s="8">
        <v>3000</v>
      </c>
      <c r="E266" s="90">
        <v>100</v>
      </c>
      <c r="F266" s="91">
        <f t="shared" si="25"/>
        <v>300000</v>
      </c>
      <c r="G266" s="90">
        <v>100</v>
      </c>
      <c r="H266" s="91">
        <f>D266*G266</f>
        <v>300000</v>
      </c>
      <c r="I266" s="90">
        <v>100</v>
      </c>
      <c r="J266" s="91">
        <f>D266*I266</f>
        <v>300000</v>
      </c>
    </row>
    <row r="267" spans="1:10" s="75" customFormat="1" ht="16.5" customHeight="1" x14ac:dyDescent="0.25">
      <c r="A267" s="58">
        <v>158</v>
      </c>
      <c r="B267" s="99">
        <v>32341130</v>
      </c>
      <c r="C267" s="102" t="s">
        <v>563</v>
      </c>
      <c r="D267" s="8">
        <v>16500</v>
      </c>
      <c r="E267" s="90">
        <v>30</v>
      </c>
      <c r="F267" s="91">
        <f t="shared" si="25"/>
        <v>495000</v>
      </c>
      <c r="G267" s="90">
        <v>50</v>
      </c>
      <c r="H267" s="91">
        <f>D267*G267</f>
        <v>825000</v>
      </c>
      <c r="I267" s="90">
        <v>6</v>
      </c>
      <c r="J267" s="91">
        <f>D267*I267</f>
        <v>99000</v>
      </c>
    </row>
    <row r="268" spans="1:10" s="75" customFormat="1" ht="16.5" customHeight="1" x14ac:dyDescent="0.25">
      <c r="A268" s="58">
        <v>159</v>
      </c>
      <c r="B268" s="99" t="s">
        <v>559</v>
      </c>
      <c r="C268" s="102" t="s">
        <v>560</v>
      </c>
      <c r="D268" s="8">
        <v>30000</v>
      </c>
      <c r="E268" s="90">
        <v>10</v>
      </c>
      <c r="F268" s="91">
        <f t="shared" si="25"/>
        <v>300000</v>
      </c>
      <c r="G268" s="90"/>
      <c r="H268" s="91"/>
      <c r="I268" s="90"/>
      <c r="J268" s="91"/>
    </row>
    <row r="269" spans="1:10" s="75" customFormat="1" ht="16.5" customHeight="1" x14ac:dyDescent="0.25">
      <c r="A269" s="58">
        <v>160</v>
      </c>
      <c r="B269" s="99" t="s">
        <v>559</v>
      </c>
      <c r="C269" s="102" t="s">
        <v>560</v>
      </c>
      <c r="D269" s="8">
        <v>64000</v>
      </c>
      <c r="E269" s="90">
        <v>24</v>
      </c>
      <c r="F269" s="91">
        <f t="shared" si="25"/>
        <v>1536000</v>
      </c>
      <c r="G269" s="90"/>
      <c r="H269" s="91"/>
      <c r="I269" s="90"/>
      <c r="J269" s="91"/>
    </row>
    <row r="270" spans="1:10" s="75" customFormat="1" ht="16.5" customHeight="1" x14ac:dyDescent="0.25">
      <c r="A270" s="58">
        <v>161</v>
      </c>
      <c r="B270" s="99">
        <v>32341200</v>
      </c>
      <c r="C270" s="102" t="s">
        <v>562</v>
      </c>
      <c r="D270" s="8">
        <v>117000</v>
      </c>
      <c r="E270" s="90">
        <v>2</v>
      </c>
      <c r="F270" s="91">
        <f t="shared" si="25"/>
        <v>234000</v>
      </c>
      <c r="G270" s="90"/>
      <c r="H270" s="91"/>
      <c r="I270" s="90"/>
      <c r="J270" s="91"/>
    </row>
    <row r="271" spans="1:10" s="75" customFormat="1" ht="16.5" customHeight="1" x14ac:dyDescent="0.25">
      <c r="A271" s="58">
        <v>162</v>
      </c>
      <c r="B271" s="99">
        <v>32341240</v>
      </c>
      <c r="C271" s="102" t="s">
        <v>561</v>
      </c>
      <c r="D271" s="8">
        <v>120000</v>
      </c>
      <c r="E271" s="90">
        <v>2</v>
      </c>
      <c r="F271" s="91">
        <f t="shared" si="25"/>
        <v>240000</v>
      </c>
      <c r="G271" s="90"/>
      <c r="H271" s="91"/>
      <c r="I271" s="90"/>
      <c r="J271" s="91"/>
    </row>
    <row r="272" spans="1:10" s="75" customFormat="1" ht="16.5" customHeight="1" x14ac:dyDescent="0.25">
      <c r="A272" s="58">
        <v>163</v>
      </c>
      <c r="B272" s="99">
        <v>31221230</v>
      </c>
      <c r="C272" s="102" t="s">
        <v>450</v>
      </c>
      <c r="D272" s="8">
        <v>42000</v>
      </c>
      <c r="E272" s="90">
        <v>2</v>
      </c>
      <c r="F272" s="91">
        <f t="shared" si="25"/>
        <v>84000</v>
      </c>
      <c r="G272" s="90">
        <v>1</v>
      </c>
      <c r="H272" s="91">
        <f>D272*G272</f>
        <v>42000</v>
      </c>
      <c r="I272" s="90"/>
      <c r="J272" s="91"/>
    </row>
    <row r="273" spans="1:10" s="75" customFormat="1" ht="16.5" customHeight="1" x14ac:dyDescent="0.25">
      <c r="A273" s="58">
        <v>164</v>
      </c>
      <c r="B273" s="99">
        <v>31221230</v>
      </c>
      <c r="C273" s="102" t="s">
        <v>450</v>
      </c>
      <c r="D273" s="8">
        <v>300</v>
      </c>
      <c r="E273" s="90">
        <v>300</v>
      </c>
      <c r="F273" s="91">
        <f t="shared" si="25"/>
        <v>90000</v>
      </c>
      <c r="G273" s="90"/>
      <c r="H273" s="91"/>
      <c r="I273" s="90"/>
      <c r="J273" s="91"/>
    </row>
    <row r="274" spans="1:10" s="75" customFormat="1" ht="16.5" customHeight="1" x14ac:dyDescent="0.25">
      <c r="A274" s="58">
        <v>165</v>
      </c>
      <c r="B274" s="99">
        <v>31221230</v>
      </c>
      <c r="C274" s="102" t="s">
        <v>450</v>
      </c>
      <c r="D274" s="8">
        <v>2000</v>
      </c>
      <c r="E274" s="90">
        <v>2</v>
      </c>
      <c r="F274" s="91">
        <f t="shared" si="25"/>
        <v>4000</v>
      </c>
      <c r="G274" s="90"/>
      <c r="H274" s="91"/>
      <c r="I274" s="90">
        <v>1</v>
      </c>
      <c r="J274" s="91">
        <f>D274*I274</f>
        <v>2000</v>
      </c>
    </row>
    <row r="275" spans="1:10" s="75" customFormat="1" ht="16.5" customHeight="1" x14ac:dyDescent="0.25">
      <c r="A275" s="58">
        <v>166</v>
      </c>
      <c r="B275" s="99">
        <v>31221230</v>
      </c>
      <c r="C275" s="102" t="s">
        <v>450</v>
      </c>
      <c r="D275" s="8">
        <v>6000</v>
      </c>
      <c r="E275" s="90">
        <v>1</v>
      </c>
      <c r="F275" s="91">
        <f t="shared" si="25"/>
        <v>6000</v>
      </c>
      <c r="G275" s="90"/>
      <c r="H275" s="91"/>
      <c r="I275" s="90"/>
      <c r="J275" s="91"/>
    </row>
    <row r="276" spans="1:10" s="75" customFormat="1" ht="16.5" customHeight="1" x14ac:dyDescent="0.25">
      <c r="A276" s="58">
        <v>167</v>
      </c>
      <c r="B276" s="99">
        <v>31221230</v>
      </c>
      <c r="C276" s="102" t="s">
        <v>450</v>
      </c>
      <c r="D276" s="8">
        <v>14000</v>
      </c>
      <c r="E276" s="90">
        <v>1</v>
      </c>
      <c r="F276" s="91">
        <f t="shared" si="25"/>
        <v>14000</v>
      </c>
      <c r="G276" s="90">
        <v>1</v>
      </c>
      <c r="H276" s="91">
        <f t="shared" ref="H276:H316" si="26">D276*G276</f>
        <v>14000</v>
      </c>
      <c r="I276" s="90"/>
      <c r="J276" s="91"/>
    </row>
    <row r="277" spans="1:10" s="75" customFormat="1" ht="16.5" customHeight="1" x14ac:dyDescent="0.25">
      <c r="A277" s="58">
        <v>168</v>
      </c>
      <c r="B277" s="99">
        <v>31221230</v>
      </c>
      <c r="C277" s="102" t="s">
        <v>450</v>
      </c>
      <c r="D277" s="8">
        <v>20000</v>
      </c>
      <c r="E277" s="90">
        <v>1</v>
      </c>
      <c r="F277" s="91">
        <f t="shared" si="25"/>
        <v>20000</v>
      </c>
      <c r="G277" s="90">
        <v>1</v>
      </c>
      <c r="H277" s="91">
        <f t="shared" si="26"/>
        <v>20000</v>
      </c>
      <c r="I277" s="90"/>
      <c r="J277" s="91"/>
    </row>
    <row r="278" spans="1:10" s="75" customFormat="1" ht="16.5" customHeight="1" x14ac:dyDescent="0.25">
      <c r="A278" s="58">
        <v>169</v>
      </c>
      <c r="B278" s="99">
        <v>32411160</v>
      </c>
      <c r="C278" s="104" t="s">
        <v>452</v>
      </c>
      <c r="D278" s="24">
        <v>35000</v>
      </c>
      <c r="E278" s="92">
        <v>193</v>
      </c>
      <c r="F278" s="91">
        <f t="shared" si="25"/>
        <v>6755000</v>
      </c>
      <c r="G278" s="92">
        <v>179</v>
      </c>
      <c r="H278" s="91">
        <f t="shared" si="26"/>
        <v>6265000</v>
      </c>
      <c r="I278" s="92">
        <v>180</v>
      </c>
      <c r="J278" s="91">
        <f t="shared" ref="J278:J315" si="27">D278*I278</f>
        <v>6300000</v>
      </c>
    </row>
    <row r="279" spans="1:10" s="75" customFormat="1" ht="16.5" customHeight="1" x14ac:dyDescent="0.25">
      <c r="A279" s="58">
        <v>170</v>
      </c>
      <c r="B279" s="99" t="s">
        <v>572</v>
      </c>
      <c r="C279" s="102" t="s">
        <v>573</v>
      </c>
      <c r="D279" s="24">
        <v>5000</v>
      </c>
      <c r="E279" s="92">
        <v>10</v>
      </c>
      <c r="F279" s="91">
        <f t="shared" si="25"/>
        <v>50000</v>
      </c>
      <c r="G279" s="92">
        <v>10</v>
      </c>
      <c r="H279" s="91">
        <f t="shared" si="26"/>
        <v>50000</v>
      </c>
      <c r="I279" s="92">
        <v>9</v>
      </c>
      <c r="J279" s="91">
        <f t="shared" si="27"/>
        <v>45000</v>
      </c>
    </row>
    <row r="280" spans="1:10" s="75" customFormat="1" ht="16.5" customHeight="1" x14ac:dyDescent="0.25">
      <c r="A280" s="58">
        <v>171</v>
      </c>
      <c r="B280" s="99" t="s">
        <v>572</v>
      </c>
      <c r="C280" s="102" t="s">
        <v>573</v>
      </c>
      <c r="D280" s="24">
        <v>5000</v>
      </c>
      <c r="E280" s="92">
        <v>12</v>
      </c>
      <c r="F280" s="91">
        <f t="shared" si="25"/>
        <v>60000</v>
      </c>
      <c r="G280" s="92">
        <v>11</v>
      </c>
      <c r="H280" s="91">
        <f t="shared" si="26"/>
        <v>55000</v>
      </c>
      <c r="I280" s="92">
        <v>10</v>
      </c>
      <c r="J280" s="91">
        <f t="shared" si="27"/>
        <v>50000</v>
      </c>
    </row>
    <row r="281" spans="1:10" s="75" customFormat="1" ht="16.5" customHeight="1" x14ac:dyDescent="0.25">
      <c r="A281" s="58">
        <v>172</v>
      </c>
      <c r="B281" s="99" t="s">
        <v>572</v>
      </c>
      <c r="C281" s="102" t="s">
        <v>573</v>
      </c>
      <c r="D281" s="24">
        <v>3000</v>
      </c>
      <c r="E281" s="92">
        <v>20</v>
      </c>
      <c r="F281" s="91">
        <f t="shared" si="25"/>
        <v>60000</v>
      </c>
      <c r="G281" s="92">
        <v>20</v>
      </c>
      <c r="H281" s="91">
        <f t="shared" si="26"/>
        <v>60000</v>
      </c>
      <c r="I281" s="92">
        <v>19</v>
      </c>
      <c r="J281" s="91">
        <f t="shared" si="27"/>
        <v>57000</v>
      </c>
    </row>
    <row r="282" spans="1:10" s="75" customFormat="1" ht="16.5" customHeight="1" x14ac:dyDescent="0.25">
      <c r="A282" s="58">
        <v>173</v>
      </c>
      <c r="B282" s="99" t="s">
        <v>529</v>
      </c>
      <c r="C282" s="104" t="s">
        <v>473</v>
      </c>
      <c r="D282" s="24">
        <v>25000</v>
      </c>
      <c r="E282" s="34">
        <v>40</v>
      </c>
      <c r="F282" s="91">
        <f t="shared" si="25"/>
        <v>1000000</v>
      </c>
      <c r="G282" s="34">
        <v>30</v>
      </c>
      <c r="H282" s="91">
        <f t="shared" si="26"/>
        <v>750000</v>
      </c>
      <c r="I282" s="34">
        <v>30</v>
      </c>
      <c r="J282" s="91">
        <f t="shared" si="27"/>
        <v>750000</v>
      </c>
    </row>
    <row r="283" spans="1:10" s="75" customFormat="1" ht="16.5" customHeight="1" x14ac:dyDescent="0.25">
      <c r="A283" s="58">
        <v>174</v>
      </c>
      <c r="B283" s="99">
        <v>32411160</v>
      </c>
      <c r="C283" s="104" t="s">
        <v>452</v>
      </c>
      <c r="D283" s="24">
        <v>25000</v>
      </c>
      <c r="E283" s="34">
        <v>24</v>
      </c>
      <c r="F283" s="91">
        <f t="shared" si="25"/>
        <v>600000</v>
      </c>
      <c r="G283" s="34">
        <v>15</v>
      </c>
      <c r="H283" s="91">
        <f t="shared" si="26"/>
        <v>375000</v>
      </c>
      <c r="I283" s="34">
        <v>15</v>
      </c>
      <c r="J283" s="91">
        <f t="shared" si="27"/>
        <v>375000</v>
      </c>
    </row>
    <row r="284" spans="1:10" s="75" customFormat="1" ht="16.5" customHeight="1" x14ac:dyDescent="0.25">
      <c r="A284" s="58">
        <v>175</v>
      </c>
      <c r="B284" s="99" t="s">
        <v>529</v>
      </c>
      <c r="C284" s="104" t="s">
        <v>473</v>
      </c>
      <c r="D284" s="24">
        <v>25000</v>
      </c>
      <c r="E284" s="34">
        <v>34</v>
      </c>
      <c r="F284" s="91">
        <f t="shared" si="25"/>
        <v>850000</v>
      </c>
      <c r="G284" s="34">
        <v>36</v>
      </c>
      <c r="H284" s="91">
        <f t="shared" si="26"/>
        <v>900000</v>
      </c>
      <c r="I284" s="34">
        <v>20</v>
      </c>
      <c r="J284" s="91">
        <f t="shared" si="27"/>
        <v>500000</v>
      </c>
    </row>
    <row r="285" spans="1:10" s="75" customFormat="1" ht="16.5" customHeight="1" x14ac:dyDescent="0.25">
      <c r="A285" s="58">
        <v>176</v>
      </c>
      <c r="B285" s="99">
        <v>32421200</v>
      </c>
      <c r="C285" s="102" t="s">
        <v>460</v>
      </c>
      <c r="D285" s="24">
        <v>25000</v>
      </c>
      <c r="E285" s="34">
        <v>4</v>
      </c>
      <c r="F285" s="91">
        <f t="shared" si="25"/>
        <v>100000</v>
      </c>
      <c r="G285" s="34">
        <v>2</v>
      </c>
      <c r="H285" s="91">
        <f t="shared" si="26"/>
        <v>50000</v>
      </c>
      <c r="I285" s="34">
        <v>2</v>
      </c>
      <c r="J285" s="91">
        <f t="shared" si="27"/>
        <v>50000</v>
      </c>
    </row>
    <row r="286" spans="1:10" s="75" customFormat="1" ht="16.5" customHeight="1" x14ac:dyDescent="0.25">
      <c r="A286" s="58">
        <v>177</v>
      </c>
      <c r="B286" s="99">
        <v>32421200</v>
      </c>
      <c r="C286" s="102" t="s">
        <v>460</v>
      </c>
      <c r="D286" s="24">
        <v>15000</v>
      </c>
      <c r="E286" s="34">
        <v>10</v>
      </c>
      <c r="F286" s="91">
        <f t="shared" si="25"/>
        <v>150000</v>
      </c>
      <c r="G286" s="34">
        <v>6</v>
      </c>
      <c r="H286" s="91">
        <f t="shared" si="26"/>
        <v>90000</v>
      </c>
      <c r="I286" s="34">
        <v>6</v>
      </c>
      <c r="J286" s="91">
        <f t="shared" si="27"/>
        <v>90000</v>
      </c>
    </row>
    <row r="287" spans="1:10" s="75" customFormat="1" ht="16.5" customHeight="1" x14ac:dyDescent="0.25">
      <c r="A287" s="58">
        <v>178</v>
      </c>
      <c r="B287" s="99">
        <v>32421200</v>
      </c>
      <c r="C287" s="102" t="s">
        <v>460</v>
      </c>
      <c r="D287" s="24">
        <v>12000</v>
      </c>
      <c r="E287" s="34">
        <v>4</v>
      </c>
      <c r="F287" s="91">
        <f t="shared" si="25"/>
        <v>48000</v>
      </c>
      <c r="G287" s="34">
        <v>4</v>
      </c>
      <c r="H287" s="91">
        <f t="shared" si="26"/>
        <v>48000</v>
      </c>
      <c r="I287" s="34">
        <v>4</v>
      </c>
      <c r="J287" s="91">
        <f t="shared" si="27"/>
        <v>48000</v>
      </c>
    </row>
    <row r="288" spans="1:10" s="75" customFormat="1" ht="16.5" customHeight="1" x14ac:dyDescent="0.25">
      <c r="A288" s="58">
        <v>179</v>
      </c>
      <c r="B288" s="99">
        <v>32421200</v>
      </c>
      <c r="C288" s="102" t="s">
        <v>460</v>
      </c>
      <c r="D288" s="24">
        <v>8000</v>
      </c>
      <c r="E288" s="34">
        <v>8</v>
      </c>
      <c r="F288" s="91">
        <f t="shared" si="25"/>
        <v>64000</v>
      </c>
      <c r="G288" s="34">
        <v>8</v>
      </c>
      <c r="H288" s="91">
        <f t="shared" si="26"/>
        <v>64000</v>
      </c>
      <c r="I288" s="34">
        <v>8</v>
      </c>
      <c r="J288" s="91">
        <f t="shared" si="27"/>
        <v>64000</v>
      </c>
    </row>
    <row r="289" spans="1:10" s="75" customFormat="1" ht="16.5" customHeight="1" x14ac:dyDescent="0.25">
      <c r="A289" s="58">
        <v>180</v>
      </c>
      <c r="B289" s="99">
        <v>32421200</v>
      </c>
      <c r="C289" s="102" t="s">
        <v>460</v>
      </c>
      <c r="D289" s="24">
        <v>4000</v>
      </c>
      <c r="E289" s="34">
        <v>8</v>
      </c>
      <c r="F289" s="91">
        <f t="shared" si="25"/>
        <v>32000</v>
      </c>
      <c r="G289" s="34">
        <v>8</v>
      </c>
      <c r="H289" s="91">
        <f t="shared" si="26"/>
        <v>32000</v>
      </c>
      <c r="I289" s="34">
        <v>8</v>
      </c>
      <c r="J289" s="91">
        <f t="shared" si="27"/>
        <v>32000</v>
      </c>
    </row>
    <row r="290" spans="1:10" s="75" customFormat="1" ht="16.5" customHeight="1" x14ac:dyDescent="0.25">
      <c r="A290" s="58">
        <v>181</v>
      </c>
      <c r="B290" s="99">
        <v>31221230</v>
      </c>
      <c r="C290" s="102" t="s">
        <v>450</v>
      </c>
      <c r="D290" s="24">
        <v>2500</v>
      </c>
      <c r="E290" s="34">
        <v>40</v>
      </c>
      <c r="F290" s="91">
        <f t="shared" si="25"/>
        <v>100000</v>
      </c>
      <c r="G290" s="34">
        <v>50</v>
      </c>
      <c r="H290" s="91">
        <f t="shared" si="26"/>
        <v>125000</v>
      </c>
      <c r="I290" s="34">
        <v>40</v>
      </c>
      <c r="J290" s="91">
        <f t="shared" si="27"/>
        <v>100000</v>
      </c>
    </row>
    <row r="291" spans="1:10" s="75" customFormat="1" ht="16.5" customHeight="1" x14ac:dyDescent="0.25">
      <c r="A291" s="58">
        <v>182</v>
      </c>
      <c r="B291" s="99">
        <v>31221230</v>
      </c>
      <c r="C291" s="102" t="s">
        <v>450</v>
      </c>
      <c r="D291" s="24">
        <v>2500</v>
      </c>
      <c r="E291" s="34">
        <v>30</v>
      </c>
      <c r="F291" s="91">
        <f t="shared" ref="F291:F315" si="28">D291*E291</f>
        <v>75000</v>
      </c>
      <c r="G291" s="34">
        <v>30</v>
      </c>
      <c r="H291" s="91">
        <f t="shared" si="26"/>
        <v>75000</v>
      </c>
      <c r="I291" s="34">
        <v>30</v>
      </c>
      <c r="J291" s="91">
        <f t="shared" si="27"/>
        <v>75000</v>
      </c>
    </row>
    <row r="292" spans="1:10" s="75" customFormat="1" ht="16.5" customHeight="1" x14ac:dyDescent="0.25">
      <c r="A292" s="58">
        <v>183</v>
      </c>
      <c r="B292" s="99">
        <v>31221230</v>
      </c>
      <c r="C292" s="102" t="s">
        <v>450</v>
      </c>
      <c r="D292" s="24">
        <v>2500</v>
      </c>
      <c r="E292" s="34">
        <v>20</v>
      </c>
      <c r="F292" s="91">
        <f t="shared" si="28"/>
        <v>50000</v>
      </c>
      <c r="G292" s="34">
        <v>40</v>
      </c>
      <c r="H292" s="91">
        <f t="shared" si="26"/>
        <v>100000</v>
      </c>
      <c r="I292" s="34">
        <v>30</v>
      </c>
      <c r="J292" s="91">
        <f t="shared" si="27"/>
        <v>75000</v>
      </c>
    </row>
    <row r="293" spans="1:10" s="75" customFormat="1" ht="16.5" customHeight="1" x14ac:dyDescent="0.25">
      <c r="A293" s="58">
        <v>184</v>
      </c>
      <c r="B293" s="99">
        <v>31221230</v>
      </c>
      <c r="C293" s="102" t="s">
        <v>450</v>
      </c>
      <c r="D293" s="24">
        <v>2500</v>
      </c>
      <c r="E293" s="34">
        <v>10</v>
      </c>
      <c r="F293" s="91">
        <f t="shared" si="28"/>
        <v>25000</v>
      </c>
      <c r="G293" s="34">
        <v>30</v>
      </c>
      <c r="H293" s="91">
        <f t="shared" si="26"/>
        <v>75000</v>
      </c>
      <c r="I293" s="34">
        <v>10</v>
      </c>
      <c r="J293" s="91">
        <f t="shared" si="27"/>
        <v>25000</v>
      </c>
    </row>
    <row r="294" spans="1:10" s="75" customFormat="1" ht="16.5" customHeight="1" x14ac:dyDescent="0.25">
      <c r="A294" s="58">
        <v>185</v>
      </c>
      <c r="B294" s="99">
        <v>31221230</v>
      </c>
      <c r="C294" s="102" t="s">
        <v>450</v>
      </c>
      <c r="D294" s="24">
        <v>5000</v>
      </c>
      <c r="E294" s="34">
        <v>3</v>
      </c>
      <c r="F294" s="91">
        <f t="shared" si="28"/>
        <v>15000</v>
      </c>
      <c r="G294" s="34">
        <v>2</v>
      </c>
      <c r="H294" s="91">
        <f t="shared" si="26"/>
        <v>10000</v>
      </c>
      <c r="I294" s="34">
        <v>3</v>
      </c>
      <c r="J294" s="91">
        <f t="shared" si="27"/>
        <v>15000</v>
      </c>
    </row>
    <row r="295" spans="1:10" s="75" customFormat="1" ht="16.5" customHeight="1" x14ac:dyDescent="0.25">
      <c r="A295" s="58">
        <v>186</v>
      </c>
      <c r="B295" s="99">
        <v>31221230</v>
      </c>
      <c r="C295" s="102" t="s">
        <v>450</v>
      </c>
      <c r="D295" s="24">
        <v>8000</v>
      </c>
      <c r="E295" s="34">
        <v>2</v>
      </c>
      <c r="F295" s="91">
        <f t="shared" si="28"/>
        <v>16000</v>
      </c>
      <c r="G295" s="34">
        <v>1</v>
      </c>
      <c r="H295" s="91">
        <f t="shared" si="26"/>
        <v>8000</v>
      </c>
      <c r="I295" s="34">
        <v>2</v>
      </c>
      <c r="J295" s="91">
        <f t="shared" si="27"/>
        <v>16000</v>
      </c>
    </row>
    <row r="296" spans="1:10" s="75" customFormat="1" ht="16.5" customHeight="1" x14ac:dyDescent="0.25">
      <c r="A296" s="58">
        <v>187</v>
      </c>
      <c r="B296" s="99">
        <v>31221230</v>
      </c>
      <c r="C296" s="102" t="s">
        <v>450</v>
      </c>
      <c r="D296" s="24">
        <v>1000</v>
      </c>
      <c r="E296" s="34">
        <v>204</v>
      </c>
      <c r="F296" s="91">
        <f t="shared" si="28"/>
        <v>204000</v>
      </c>
      <c r="G296" s="34">
        <v>202</v>
      </c>
      <c r="H296" s="91">
        <f t="shared" si="26"/>
        <v>202000</v>
      </c>
      <c r="I296" s="34">
        <v>180</v>
      </c>
      <c r="J296" s="91">
        <f t="shared" si="27"/>
        <v>180000</v>
      </c>
    </row>
    <row r="297" spans="1:10" s="75" customFormat="1" ht="16.5" customHeight="1" x14ac:dyDescent="0.25">
      <c r="A297" s="58">
        <v>188</v>
      </c>
      <c r="B297" s="99">
        <v>32421200</v>
      </c>
      <c r="C297" s="102" t="s">
        <v>460</v>
      </c>
      <c r="D297" s="24">
        <v>500</v>
      </c>
      <c r="E297" s="34">
        <v>101</v>
      </c>
      <c r="F297" s="91">
        <f t="shared" si="28"/>
        <v>50500</v>
      </c>
      <c r="G297" s="34">
        <v>90</v>
      </c>
      <c r="H297" s="91">
        <f t="shared" si="26"/>
        <v>45000</v>
      </c>
      <c r="I297" s="34">
        <v>110</v>
      </c>
      <c r="J297" s="91">
        <f t="shared" si="27"/>
        <v>55000</v>
      </c>
    </row>
    <row r="298" spans="1:10" s="75" customFormat="1" ht="16.5" customHeight="1" x14ac:dyDescent="0.25">
      <c r="A298" s="58">
        <v>189</v>
      </c>
      <c r="B298" s="99">
        <v>32421200</v>
      </c>
      <c r="C298" s="102" t="s">
        <v>460</v>
      </c>
      <c r="D298" s="24">
        <v>50000</v>
      </c>
      <c r="E298" s="34">
        <v>2</v>
      </c>
      <c r="F298" s="91">
        <f t="shared" si="28"/>
        <v>100000</v>
      </c>
      <c r="G298" s="34">
        <v>2</v>
      </c>
      <c r="H298" s="91">
        <f t="shared" si="26"/>
        <v>100000</v>
      </c>
      <c r="I298" s="34">
        <v>2</v>
      </c>
      <c r="J298" s="91">
        <f t="shared" si="27"/>
        <v>100000</v>
      </c>
    </row>
    <row r="299" spans="1:10" s="75" customFormat="1" ht="16.5" customHeight="1" x14ac:dyDescent="0.25">
      <c r="A299" s="58">
        <v>190</v>
      </c>
      <c r="B299" s="99">
        <v>32561200</v>
      </c>
      <c r="C299" s="102" t="s">
        <v>466</v>
      </c>
      <c r="D299" s="24">
        <v>210</v>
      </c>
      <c r="E299" s="92">
        <v>1000</v>
      </c>
      <c r="F299" s="91">
        <f t="shared" si="28"/>
        <v>210000</v>
      </c>
      <c r="G299" s="92">
        <v>1000</v>
      </c>
      <c r="H299" s="91">
        <f t="shared" si="26"/>
        <v>210000</v>
      </c>
      <c r="I299" s="92">
        <v>1000</v>
      </c>
      <c r="J299" s="91">
        <f t="shared" si="27"/>
        <v>210000</v>
      </c>
    </row>
    <row r="300" spans="1:10" s="75" customFormat="1" ht="16.5" customHeight="1" x14ac:dyDescent="0.25">
      <c r="A300" s="58">
        <v>191</v>
      </c>
      <c r="B300" s="99">
        <v>32561200</v>
      </c>
      <c r="C300" s="102" t="s">
        <v>466</v>
      </c>
      <c r="D300" s="24">
        <v>190</v>
      </c>
      <c r="E300" s="92">
        <v>1000</v>
      </c>
      <c r="F300" s="91">
        <f t="shared" si="28"/>
        <v>190000</v>
      </c>
      <c r="G300" s="92">
        <v>1000</v>
      </c>
      <c r="H300" s="91">
        <f t="shared" si="26"/>
        <v>190000</v>
      </c>
      <c r="I300" s="92">
        <v>1000</v>
      </c>
      <c r="J300" s="91">
        <f t="shared" si="27"/>
        <v>190000</v>
      </c>
    </row>
    <row r="301" spans="1:10" s="75" customFormat="1" ht="16.5" customHeight="1" x14ac:dyDescent="0.25">
      <c r="A301" s="58">
        <v>192</v>
      </c>
      <c r="B301" s="99">
        <v>32561200</v>
      </c>
      <c r="C301" s="102" t="s">
        <v>466</v>
      </c>
      <c r="D301" s="24">
        <v>160</v>
      </c>
      <c r="E301" s="92">
        <v>1000</v>
      </c>
      <c r="F301" s="91">
        <f t="shared" si="28"/>
        <v>160000</v>
      </c>
      <c r="G301" s="92">
        <v>1000</v>
      </c>
      <c r="H301" s="91">
        <f t="shared" si="26"/>
        <v>160000</v>
      </c>
      <c r="I301" s="92">
        <v>1000</v>
      </c>
      <c r="J301" s="91">
        <f t="shared" si="27"/>
        <v>160000</v>
      </c>
    </row>
    <row r="302" spans="1:10" s="75" customFormat="1" ht="16.5" customHeight="1" x14ac:dyDescent="0.25">
      <c r="A302" s="58">
        <v>193</v>
      </c>
      <c r="B302" s="99">
        <v>32561200</v>
      </c>
      <c r="C302" s="102" t="s">
        <v>466</v>
      </c>
      <c r="D302" s="24">
        <v>580</v>
      </c>
      <c r="E302" s="92">
        <v>1500</v>
      </c>
      <c r="F302" s="91">
        <f t="shared" si="28"/>
        <v>870000</v>
      </c>
      <c r="G302" s="92">
        <v>1000</v>
      </c>
      <c r="H302" s="91">
        <f t="shared" si="26"/>
        <v>580000</v>
      </c>
      <c r="I302" s="92">
        <v>1000</v>
      </c>
      <c r="J302" s="91">
        <f t="shared" si="27"/>
        <v>580000</v>
      </c>
    </row>
    <row r="303" spans="1:10" s="75" customFormat="1" ht="16.5" customHeight="1" x14ac:dyDescent="0.25">
      <c r="A303" s="58">
        <v>194</v>
      </c>
      <c r="B303" s="99">
        <v>32561200</v>
      </c>
      <c r="C303" s="102" t="s">
        <v>466</v>
      </c>
      <c r="D303" s="24">
        <v>380</v>
      </c>
      <c r="E303" s="92">
        <v>1000</v>
      </c>
      <c r="F303" s="91">
        <f t="shared" si="28"/>
        <v>380000</v>
      </c>
      <c r="G303" s="92">
        <v>1500</v>
      </c>
      <c r="H303" s="91">
        <f t="shared" si="26"/>
        <v>570000</v>
      </c>
      <c r="I303" s="92">
        <v>1000</v>
      </c>
      <c r="J303" s="91">
        <f t="shared" si="27"/>
        <v>380000</v>
      </c>
    </row>
    <row r="304" spans="1:10" s="75" customFormat="1" ht="16.5" customHeight="1" x14ac:dyDescent="0.25">
      <c r="A304" s="58">
        <v>195</v>
      </c>
      <c r="B304" s="99">
        <v>32561200</v>
      </c>
      <c r="C304" s="102" t="s">
        <v>466</v>
      </c>
      <c r="D304" s="24">
        <v>295</v>
      </c>
      <c r="E304" s="92">
        <v>2000</v>
      </c>
      <c r="F304" s="91">
        <f t="shared" si="28"/>
        <v>590000</v>
      </c>
      <c r="G304" s="92">
        <v>1500</v>
      </c>
      <c r="H304" s="91">
        <f t="shared" si="26"/>
        <v>442500</v>
      </c>
      <c r="I304" s="92">
        <v>1500</v>
      </c>
      <c r="J304" s="91">
        <f t="shared" si="27"/>
        <v>442500</v>
      </c>
    </row>
    <row r="305" spans="1:10" s="75" customFormat="1" ht="16.5" customHeight="1" x14ac:dyDescent="0.25">
      <c r="A305" s="58">
        <v>196</v>
      </c>
      <c r="B305" s="99">
        <v>32561200</v>
      </c>
      <c r="C305" s="102" t="s">
        <v>466</v>
      </c>
      <c r="D305" s="24">
        <v>260</v>
      </c>
      <c r="E305" s="92">
        <v>1500</v>
      </c>
      <c r="F305" s="91">
        <f t="shared" si="28"/>
        <v>390000</v>
      </c>
      <c r="G305" s="92">
        <v>1500</v>
      </c>
      <c r="H305" s="91">
        <f t="shared" si="26"/>
        <v>390000</v>
      </c>
      <c r="I305" s="92">
        <v>1500</v>
      </c>
      <c r="J305" s="91">
        <f t="shared" si="27"/>
        <v>390000</v>
      </c>
    </row>
    <row r="306" spans="1:10" s="75" customFormat="1" ht="16.5" customHeight="1" x14ac:dyDescent="0.25">
      <c r="A306" s="58">
        <v>197</v>
      </c>
      <c r="B306" s="99">
        <v>32561200</v>
      </c>
      <c r="C306" s="102" t="s">
        <v>466</v>
      </c>
      <c r="D306" s="24">
        <v>140</v>
      </c>
      <c r="E306" s="92">
        <v>1000</v>
      </c>
      <c r="F306" s="91">
        <f t="shared" si="28"/>
        <v>140000</v>
      </c>
      <c r="G306" s="92">
        <v>1000</v>
      </c>
      <c r="H306" s="91">
        <f t="shared" si="26"/>
        <v>140000</v>
      </c>
      <c r="I306" s="92">
        <v>1000</v>
      </c>
      <c r="J306" s="91">
        <f t="shared" si="27"/>
        <v>140000</v>
      </c>
    </row>
    <row r="307" spans="1:10" s="75" customFormat="1" ht="16.5" customHeight="1" x14ac:dyDescent="0.25">
      <c r="A307" s="58">
        <v>198</v>
      </c>
      <c r="B307" s="99">
        <v>32421100</v>
      </c>
      <c r="C307" s="102" t="s">
        <v>456</v>
      </c>
      <c r="D307" s="24">
        <v>25000</v>
      </c>
      <c r="E307" s="34">
        <v>30</v>
      </c>
      <c r="F307" s="91">
        <f t="shared" si="28"/>
        <v>750000</v>
      </c>
      <c r="G307" s="34">
        <v>30</v>
      </c>
      <c r="H307" s="91">
        <f t="shared" si="26"/>
        <v>750000</v>
      </c>
      <c r="I307" s="34">
        <v>30</v>
      </c>
      <c r="J307" s="91">
        <f t="shared" si="27"/>
        <v>750000</v>
      </c>
    </row>
    <row r="308" spans="1:10" s="75" customFormat="1" ht="16.5" customHeight="1" x14ac:dyDescent="0.25">
      <c r="A308" s="58">
        <v>199</v>
      </c>
      <c r="B308" s="99">
        <v>32421100</v>
      </c>
      <c r="C308" s="102" t="s">
        <v>456</v>
      </c>
      <c r="D308" s="24">
        <v>36000</v>
      </c>
      <c r="E308" s="34">
        <v>30</v>
      </c>
      <c r="F308" s="91">
        <f t="shared" si="28"/>
        <v>1080000</v>
      </c>
      <c r="G308" s="34">
        <v>30</v>
      </c>
      <c r="H308" s="91">
        <f t="shared" si="26"/>
        <v>1080000</v>
      </c>
      <c r="I308" s="34">
        <v>30</v>
      </c>
      <c r="J308" s="91">
        <f t="shared" si="27"/>
        <v>1080000</v>
      </c>
    </row>
    <row r="309" spans="1:10" s="75" customFormat="1" ht="16.5" customHeight="1" x14ac:dyDescent="0.25">
      <c r="A309" s="58">
        <v>200</v>
      </c>
      <c r="B309" s="99">
        <v>32421100</v>
      </c>
      <c r="C309" s="102" t="s">
        <v>456</v>
      </c>
      <c r="D309" s="24">
        <v>46000</v>
      </c>
      <c r="E309" s="34">
        <v>5</v>
      </c>
      <c r="F309" s="91">
        <f t="shared" si="28"/>
        <v>230000</v>
      </c>
      <c r="G309" s="34">
        <v>5</v>
      </c>
      <c r="H309" s="91">
        <f t="shared" si="26"/>
        <v>230000</v>
      </c>
      <c r="I309" s="34">
        <v>5</v>
      </c>
      <c r="J309" s="91">
        <f t="shared" si="27"/>
        <v>230000</v>
      </c>
    </row>
    <row r="310" spans="1:10" s="75" customFormat="1" ht="16.5" customHeight="1" x14ac:dyDescent="0.25">
      <c r="A310" s="58">
        <v>201</v>
      </c>
      <c r="B310" s="99">
        <v>32421200</v>
      </c>
      <c r="C310" s="102" t="s">
        <v>460</v>
      </c>
      <c r="D310" s="24">
        <v>50</v>
      </c>
      <c r="E310" s="34">
        <v>1000</v>
      </c>
      <c r="F310" s="91">
        <f t="shared" si="28"/>
        <v>50000</v>
      </c>
      <c r="G310" s="34">
        <v>1000</v>
      </c>
      <c r="H310" s="91">
        <f t="shared" si="26"/>
        <v>50000</v>
      </c>
      <c r="I310" s="34">
        <v>990</v>
      </c>
      <c r="J310" s="91">
        <f t="shared" si="27"/>
        <v>49500</v>
      </c>
    </row>
    <row r="311" spans="1:10" s="75" customFormat="1" ht="16.5" customHeight="1" x14ac:dyDescent="0.25">
      <c r="A311" s="58">
        <v>202</v>
      </c>
      <c r="B311" s="99">
        <v>32421300</v>
      </c>
      <c r="C311" s="104" t="s">
        <v>462</v>
      </c>
      <c r="D311" s="24">
        <v>35000</v>
      </c>
      <c r="E311" s="34">
        <v>5</v>
      </c>
      <c r="F311" s="91">
        <f t="shared" si="28"/>
        <v>175000</v>
      </c>
      <c r="G311" s="34">
        <v>5</v>
      </c>
      <c r="H311" s="91">
        <f t="shared" si="26"/>
        <v>175000</v>
      </c>
      <c r="I311" s="34">
        <v>5</v>
      </c>
      <c r="J311" s="91">
        <f t="shared" si="27"/>
        <v>175000</v>
      </c>
    </row>
    <row r="312" spans="1:10" s="75" customFormat="1" ht="16.5" customHeight="1" x14ac:dyDescent="0.25">
      <c r="A312" s="58">
        <v>203</v>
      </c>
      <c r="B312" s="99">
        <v>38631600</v>
      </c>
      <c r="C312" s="102" t="s">
        <v>468</v>
      </c>
      <c r="D312" s="24">
        <v>25000</v>
      </c>
      <c r="E312" s="34">
        <v>2</v>
      </c>
      <c r="F312" s="91">
        <f t="shared" si="28"/>
        <v>50000</v>
      </c>
      <c r="G312" s="34">
        <v>1</v>
      </c>
      <c r="H312" s="91">
        <f t="shared" si="26"/>
        <v>25000</v>
      </c>
      <c r="I312" s="34">
        <v>1</v>
      </c>
      <c r="J312" s="91">
        <f t="shared" si="27"/>
        <v>25000</v>
      </c>
    </row>
    <row r="313" spans="1:10" s="75" customFormat="1" ht="16.5" customHeight="1" x14ac:dyDescent="0.25">
      <c r="A313" s="58">
        <v>204</v>
      </c>
      <c r="B313" s="99">
        <v>32421200</v>
      </c>
      <c r="C313" s="102" t="s">
        <v>460</v>
      </c>
      <c r="D313" s="24">
        <v>25000</v>
      </c>
      <c r="E313" s="34">
        <v>20</v>
      </c>
      <c r="F313" s="91">
        <f t="shared" si="28"/>
        <v>500000</v>
      </c>
      <c r="G313" s="34">
        <v>20</v>
      </c>
      <c r="H313" s="91">
        <f t="shared" si="26"/>
        <v>500000</v>
      </c>
      <c r="I313" s="34">
        <v>10</v>
      </c>
      <c r="J313" s="91">
        <f t="shared" si="27"/>
        <v>250000</v>
      </c>
    </row>
    <row r="314" spans="1:10" s="75" customFormat="1" ht="16.5" customHeight="1" x14ac:dyDescent="0.25">
      <c r="A314" s="58">
        <v>205</v>
      </c>
      <c r="B314" s="99">
        <v>32421200</v>
      </c>
      <c r="C314" s="102" t="s">
        <v>460</v>
      </c>
      <c r="D314" s="24">
        <v>2500</v>
      </c>
      <c r="E314" s="34">
        <v>5</v>
      </c>
      <c r="F314" s="91">
        <f t="shared" si="28"/>
        <v>12500</v>
      </c>
      <c r="G314" s="34">
        <v>5</v>
      </c>
      <c r="H314" s="91">
        <f t="shared" si="26"/>
        <v>12500</v>
      </c>
      <c r="I314" s="34">
        <v>4</v>
      </c>
      <c r="J314" s="91">
        <f t="shared" si="27"/>
        <v>10000</v>
      </c>
    </row>
    <row r="315" spans="1:10" s="75" customFormat="1" ht="16.5" customHeight="1" x14ac:dyDescent="0.25">
      <c r="A315" s="58">
        <v>206</v>
      </c>
      <c r="B315" s="99">
        <v>38631600</v>
      </c>
      <c r="C315" s="102" t="s">
        <v>468</v>
      </c>
      <c r="D315" s="24">
        <v>2500</v>
      </c>
      <c r="E315" s="34">
        <v>10</v>
      </c>
      <c r="F315" s="91">
        <f t="shared" si="28"/>
        <v>25000</v>
      </c>
      <c r="G315" s="34">
        <v>10</v>
      </c>
      <c r="H315" s="91">
        <f t="shared" si="26"/>
        <v>25000</v>
      </c>
      <c r="I315" s="34">
        <v>10</v>
      </c>
      <c r="J315" s="91">
        <f t="shared" si="27"/>
        <v>25000</v>
      </c>
    </row>
    <row r="316" spans="1:10" s="75" customFormat="1" ht="16.5" customHeight="1" x14ac:dyDescent="0.25">
      <c r="A316" s="58">
        <v>207</v>
      </c>
      <c r="B316" s="99">
        <v>32421200</v>
      </c>
      <c r="C316" s="102" t="s">
        <v>460</v>
      </c>
      <c r="D316" s="24">
        <v>25000</v>
      </c>
      <c r="E316" s="34"/>
      <c r="F316" s="91"/>
      <c r="G316" s="34">
        <v>1</v>
      </c>
      <c r="H316" s="91">
        <f t="shared" si="26"/>
        <v>25000</v>
      </c>
      <c r="I316" s="34"/>
      <c r="J316" s="91"/>
    </row>
    <row r="317" spans="1:10" s="75" customFormat="1" ht="16.5" customHeight="1" x14ac:dyDescent="0.25">
      <c r="A317" s="331"/>
      <c r="B317" s="331"/>
      <c r="C317" s="331"/>
      <c r="D317" s="332" t="s">
        <v>0</v>
      </c>
      <c r="E317" s="333"/>
      <c r="F317" s="13">
        <f>SUM(F110:F316)</f>
        <v>87200000</v>
      </c>
      <c r="G317" s="18"/>
      <c r="H317" s="13">
        <f>SUM(H110:H316)</f>
        <v>78962000</v>
      </c>
      <c r="I317" s="18"/>
      <c r="J317" s="13">
        <f>SUM(J110:J316)</f>
        <v>92560000</v>
      </c>
    </row>
    <row r="318" spans="1:10" s="75" customFormat="1" ht="16.5" customHeight="1" x14ac:dyDescent="0.25">
      <c r="B318" s="101"/>
      <c r="C318" s="108"/>
      <c r="D318" s="83"/>
    </row>
    <row r="319" spans="1:10" ht="20.25" x14ac:dyDescent="0.25">
      <c r="A319" s="322" t="s">
        <v>580</v>
      </c>
      <c r="B319" s="322"/>
      <c r="C319" s="322"/>
      <c r="D319" s="322"/>
      <c r="E319" s="330" t="s">
        <v>1</v>
      </c>
      <c r="F319" s="330"/>
      <c r="G319" s="330" t="s">
        <v>2</v>
      </c>
      <c r="H319" s="330"/>
      <c r="I319" s="330" t="s">
        <v>9</v>
      </c>
      <c r="J319" s="330"/>
    </row>
    <row r="320" spans="1:10" ht="15" x14ac:dyDescent="0.25">
      <c r="A320" s="11" t="s">
        <v>3</v>
      </c>
      <c r="B320" s="98" t="s">
        <v>511</v>
      </c>
      <c r="C320" s="77" t="s">
        <v>512</v>
      </c>
      <c r="D320" s="12" t="s">
        <v>6</v>
      </c>
      <c r="E320" s="89" t="s">
        <v>7</v>
      </c>
      <c r="F320" s="89" t="s">
        <v>8</v>
      </c>
      <c r="G320" s="89" t="s">
        <v>7</v>
      </c>
      <c r="H320" s="89" t="s">
        <v>8</v>
      </c>
      <c r="I320" s="89" t="s">
        <v>7</v>
      </c>
      <c r="J320" s="89" t="s">
        <v>8</v>
      </c>
    </row>
    <row r="321" spans="1:10" ht="25.5" x14ac:dyDescent="0.25">
      <c r="A321" s="58">
        <v>1</v>
      </c>
      <c r="B321" s="99">
        <v>48211200</v>
      </c>
      <c r="C321" s="103" t="s">
        <v>532</v>
      </c>
      <c r="D321" s="62">
        <v>5500000</v>
      </c>
      <c r="E321" s="93">
        <v>1</v>
      </c>
      <c r="F321" s="94">
        <f>D321*E321</f>
        <v>5500000</v>
      </c>
      <c r="G321" s="93">
        <v>3</v>
      </c>
      <c r="H321" s="94">
        <f>D321*G321</f>
        <v>16500000</v>
      </c>
      <c r="I321" s="93">
        <v>3</v>
      </c>
      <c r="J321" s="94">
        <f t="shared" ref="J321:J326" si="29">D321*I321</f>
        <v>16500000</v>
      </c>
    </row>
    <row r="322" spans="1:10" ht="25.5" x14ac:dyDescent="0.25">
      <c r="A322" s="58">
        <v>2</v>
      </c>
      <c r="B322" s="99">
        <v>48211200</v>
      </c>
      <c r="C322" s="103" t="s">
        <v>532</v>
      </c>
      <c r="D322" s="62">
        <v>2300000</v>
      </c>
      <c r="E322" s="93">
        <v>1</v>
      </c>
      <c r="F322" s="94">
        <f>D322*E322</f>
        <v>2300000</v>
      </c>
      <c r="G322" s="93">
        <v>1</v>
      </c>
      <c r="H322" s="94">
        <f>D322*G322</f>
        <v>2300000</v>
      </c>
      <c r="I322" s="93">
        <v>1</v>
      </c>
      <c r="J322" s="94">
        <f t="shared" si="29"/>
        <v>2300000</v>
      </c>
    </row>
    <row r="323" spans="1:10" ht="25.5" x14ac:dyDescent="0.25">
      <c r="A323" s="58">
        <v>3</v>
      </c>
      <c r="B323" s="99">
        <v>48761100</v>
      </c>
      <c r="C323" s="103" t="s">
        <v>574</v>
      </c>
      <c r="D323" s="62">
        <v>2500000</v>
      </c>
      <c r="E323" s="93">
        <v>1</v>
      </c>
      <c r="F323" s="94">
        <f>D323*E323</f>
        <v>2500000</v>
      </c>
      <c r="G323" s="93">
        <v>1</v>
      </c>
      <c r="H323" s="94">
        <f>D323*G323</f>
        <v>2500000</v>
      </c>
      <c r="I323" s="93">
        <v>1</v>
      </c>
      <c r="J323" s="94">
        <f t="shared" si="29"/>
        <v>2500000</v>
      </c>
    </row>
    <row r="324" spans="1:10" s="75" customFormat="1" ht="25.5" x14ac:dyDescent="0.25">
      <c r="A324" s="58">
        <v>4</v>
      </c>
      <c r="B324" s="99">
        <v>48211200</v>
      </c>
      <c r="C324" s="103" t="s">
        <v>532</v>
      </c>
      <c r="D324" s="8">
        <v>1000000</v>
      </c>
      <c r="E324" s="90"/>
      <c r="F324" s="91"/>
      <c r="G324" s="90"/>
      <c r="H324" s="91"/>
      <c r="I324" s="90">
        <v>6</v>
      </c>
      <c r="J324" s="91">
        <f t="shared" si="29"/>
        <v>6000000</v>
      </c>
    </row>
    <row r="325" spans="1:10" s="75" customFormat="1" ht="25.5" x14ac:dyDescent="0.25">
      <c r="A325" s="58">
        <v>5</v>
      </c>
      <c r="B325" s="99">
        <v>48211200</v>
      </c>
      <c r="C325" s="103" t="s">
        <v>532</v>
      </c>
      <c r="D325" s="8">
        <v>3500000</v>
      </c>
      <c r="E325" s="90"/>
      <c r="F325" s="91"/>
      <c r="G325" s="90"/>
      <c r="H325" s="91"/>
      <c r="I325" s="90">
        <v>1</v>
      </c>
      <c r="J325" s="91">
        <f t="shared" si="29"/>
        <v>3500000</v>
      </c>
    </row>
    <row r="326" spans="1:10" s="75" customFormat="1" ht="25.5" x14ac:dyDescent="0.25">
      <c r="A326" s="58">
        <v>6</v>
      </c>
      <c r="B326" s="99" t="s">
        <v>539</v>
      </c>
      <c r="C326" s="102" t="s">
        <v>540</v>
      </c>
      <c r="D326" s="8">
        <v>300000</v>
      </c>
      <c r="E326" s="90">
        <v>1</v>
      </c>
      <c r="F326" s="91">
        <f>D326*E326</f>
        <v>300000</v>
      </c>
      <c r="G326" s="90">
        <v>1</v>
      </c>
      <c r="H326" s="91">
        <f t="shared" ref="H326:H331" si="30">D326*G326</f>
        <v>300000</v>
      </c>
      <c r="I326" s="90">
        <v>1</v>
      </c>
      <c r="J326" s="91">
        <f t="shared" si="29"/>
        <v>300000</v>
      </c>
    </row>
    <row r="327" spans="1:10" s="75" customFormat="1" ht="25.5" x14ac:dyDescent="0.25">
      <c r="A327" s="58">
        <v>7</v>
      </c>
      <c r="B327" s="99">
        <v>48211200</v>
      </c>
      <c r="C327" s="103" t="s">
        <v>532</v>
      </c>
      <c r="D327" s="8">
        <v>1000000</v>
      </c>
      <c r="E327" s="90"/>
      <c r="F327" s="91"/>
      <c r="G327" s="90">
        <v>10</v>
      </c>
      <c r="H327" s="91">
        <f t="shared" si="30"/>
        <v>10000000</v>
      </c>
      <c r="I327" s="90"/>
      <c r="J327" s="91"/>
    </row>
    <row r="328" spans="1:10" s="75" customFormat="1" ht="25.5" x14ac:dyDescent="0.25">
      <c r="A328" s="58">
        <v>8</v>
      </c>
      <c r="B328" s="99">
        <v>48211200</v>
      </c>
      <c r="C328" s="103" t="s">
        <v>532</v>
      </c>
      <c r="D328" s="8">
        <v>3500000</v>
      </c>
      <c r="E328" s="90"/>
      <c r="F328" s="91"/>
      <c r="G328" s="90">
        <v>1</v>
      </c>
      <c r="H328" s="91">
        <f t="shared" si="30"/>
        <v>3500000</v>
      </c>
      <c r="I328" s="90"/>
      <c r="J328" s="91"/>
    </row>
    <row r="329" spans="1:10" s="75" customFormat="1" ht="25.5" x14ac:dyDescent="0.25">
      <c r="A329" s="58">
        <v>9</v>
      </c>
      <c r="B329" s="99">
        <v>48211200</v>
      </c>
      <c r="C329" s="103" t="s">
        <v>532</v>
      </c>
      <c r="D329" s="8">
        <v>4959000</v>
      </c>
      <c r="E329" s="90"/>
      <c r="F329" s="91"/>
      <c r="G329" s="90">
        <v>1</v>
      </c>
      <c r="H329" s="91">
        <f t="shared" si="30"/>
        <v>4959000</v>
      </c>
      <c r="I329" s="90"/>
      <c r="J329" s="91"/>
    </row>
    <row r="330" spans="1:10" ht="15" x14ac:dyDescent="0.25">
      <c r="A330" s="58">
        <v>10</v>
      </c>
      <c r="B330" s="99">
        <v>72241300</v>
      </c>
      <c r="C330" s="103" t="s">
        <v>575</v>
      </c>
      <c r="D330" s="62">
        <v>56400000</v>
      </c>
      <c r="E330" s="93">
        <v>1</v>
      </c>
      <c r="F330" s="94">
        <f>D330*E330</f>
        <v>56400000</v>
      </c>
      <c r="G330" s="93">
        <v>1</v>
      </c>
      <c r="H330" s="94">
        <f t="shared" si="30"/>
        <v>56400000</v>
      </c>
      <c r="I330" s="93">
        <v>1</v>
      </c>
      <c r="J330" s="94">
        <f>D330*I330</f>
        <v>56400000</v>
      </c>
    </row>
    <row r="331" spans="1:10" s="75" customFormat="1" ht="25.5" x14ac:dyDescent="0.25">
      <c r="A331" s="58">
        <v>11</v>
      </c>
      <c r="B331" s="99">
        <v>48211200</v>
      </c>
      <c r="C331" s="104" t="s">
        <v>532</v>
      </c>
      <c r="D331" s="84">
        <v>6000000</v>
      </c>
      <c r="E331" s="90">
        <v>1</v>
      </c>
      <c r="F331" s="91">
        <f>D331*E331</f>
        <v>6000000</v>
      </c>
      <c r="G331" s="90">
        <v>1</v>
      </c>
      <c r="H331" s="91">
        <f t="shared" si="30"/>
        <v>6000000</v>
      </c>
      <c r="I331" s="90">
        <v>1</v>
      </c>
      <c r="J331" s="91">
        <f>D331*I331</f>
        <v>6000000</v>
      </c>
    </row>
    <row r="332" spans="1:10" s="75" customFormat="1" ht="25.5" x14ac:dyDescent="0.25">
      <c r="A332" s="58">
        <v>12</v>
      </c>
      <c r="B332" s="99">
        <v>48211210</v>
      </c>
      <c r="C332" s="102" t="s">
        <v>554</v>
      </c>
      <c r="D332" s="84">
        <v>15000000</v>
      </c>
      <c r="E332" s="90">
        <v>1</v>
      </c>
      <c r="F332" s="91">
        <f>D332*E332</f>
        <v>15000000</v>
      </c>
      <c r="G332" s="90"/>
      <c r="H332" s="91"/>
      <c r="I332" s="90"/>
      <c r="J332" s="91"/>
    </row>
    <row r="333" spans="1:10" s="75" customFormat="1" ht="16.5" customHeight="1" x14ac:dyDescent="0.25">
      <c r="A333" s="317"/>
      <c r="B333" s="317"/>
      <c r="C333" s="317"/>
      <c r="D333" s="318" t="s">
        <v>0</v>
      </c>
      <c r="E333" s="319"/>
      <c r="F333" s="13">
        <f>SUM(F321:F332)</f>
        <v>88000000</v>
      </c>
      <c r="G333" s="18"/>
      <c r="H333" s="13">
        <f>SUM(H321:H332)</f>
        <v>102459000</v>
      </c>
      <c r="I333" s="18"/>
      <c r="J333" s="13">
        <f>SUM(J321:J332)</f>
        <v>93500000</v>
      </c>
    </row>
    <row r="335" spans="1:10" ht="20.25" x14ac:dyDescent="0.25">
      <c r="A335" s="322" t="s">
        <v>581</v>
      </c>
      <c r="B335" s="322"/>
      <c r="C335" s="322"/>
      <c r="D335" s="322"/>
      <c r="E335" s="330" t="s">
        <v>1</v>
      </c>
      <c r="F335" s="330"/>
      <c r="G335" s="330" t="s">
        <v>2</v>
      </c>
      <c r="H335" s="330"/>
      <c r="I335" s="330" t="s">
        <v>9</v>
      </c>
      <c r="J335" s="330"/>
    </row>
    <row r="336" spans="1:10" ht="15" x14ac:dyDescent="0.25">
      <c r="A336" s="11" t="s">
        <v>3</v>
      </c>
      <c r="B336" s="98" t="s">
        <v>511</v>
      </c>
      <c r="C336" s="77" t="s">
        <v>512</v>
      </c>
      <c r="D336" s="12" t="s">
        <v>6</v>
      </c>
      <c r="E336" s="89" t="s">
        <v>7</v>
      </c>
      <c r="F336" s="89" t="s">
        <v>8</v>
      </c>
      <c r="G336" s="89" t="s">
        <v>7</v>
      </c>
      <c r="H336" s="89" t="s">
        <v>8</v>
      </c>
      <c r="I336" s="89" t="s">
        <v>7</v>
      </c>
      <c r="J336" s="89" t="s">
        <v>8</v>
      </c>
    </row>
    <row r="337" spans="1:10" ht="15" x14ac:dyDescent="0.25">
      <c r="A337" s="58">
        <v>1</v>
      </c>
      <c r="B337" s="99">
        <v>64211100</v>
      </c>
      <c r="C337" s="103" t="s">
        <v>576</v>
      </c>
      <c r="D337" s="62">
        <v>150000000</v>
      </c>
      <c r="E337" s="93">
        <v>1</v>
      </c>
      <c r="F337" s="94">
        <f>D337*E337</f>
        <v>150000000</v>
      </c>
      <c r="G337" s="93">
        <v>1</v>
      </c>
      <c r="H337" s="94">
        <f>D337*G337</f>
        <v>150000000</v>
      </c>
      <c r="I337" s="93">
        <v>1</v>
      </c>
      <c r="J337" s="94">
        <f>D337*I337</f>
        <v>150000000</v>
      </c>
    </row>
    <row r="338" spans="1:10" ht="15" x14ac:dyDescent="0.25">
      <c r="A338" s="317"/>
      <c r="B338" s="317"/>
      <c r="C338" s="317"/>
      <c r="D338" s="318" t="s">
        <v>0</v>
      </c>
      <c r="E338" s="319"/>
      <c r="F338" s="13">
        <f>SUM(F337:F337)</f>
        <v>150000000</v>
      </c>
      <c r="G338" s="18"/>
      <c r="H338" s="13">
        <f>SUM(H337:H337)</f>
        <v>150000000</v>
      </c>
      <c r="I338" s="18"/>
      <c r="J338" s="13">
        <f>SUM(J337:J337)</f>
        <v>150000000</v>
      </c>
    </row>
    <row r="340" spans="1:10" ht="20.25" x14ac:dyDescent="0.25">
      <c r="A340" s="322" t="s">
        <v>582</v>
      </c>
      <c r="B340" s="322"/>
      <c r="C340" s="322"/>
      <c r="D340" s="322"/>
      <c r="E340" s="330" t="s">
        <v>1</v>
      </c>
      <c r="F340" s="330"/>
      <c r="G340" s="330" t="s">
        <v>2</v>
      </c>
      <c r="H340" s="330"/>
      <c r="I340" s="330" t="s">
        <v>9</v>
      </c>
      <c r="J340" s="330"/>
    </row>
    <row r="341" spans="1:10" ht="15" x14ac:dyDescent="0.25">
      <c r="A341" s="11" t="s">
        <v>3</v>
      </c>
      <c r="B341" s="98" t="s">
        <v>511</v>
      </c>
      <c r="C341" s="77" t="s">
        <v>512</v>
      </c>
      <c r="D341" s="12" t="s">
        <v>6</v>
      </c>
      <c r="E341" s="89" t="s">
        <v>7</v>
      </c>
      <c r="F341" s="89" t="s">
        <v>8</v>
      </c>
      <c r="G341" s="89" t="s">
        <v>7</v>
      </c>
      <c r="H341" s="89" t="s">
        <v>8</v>
      </c>
      <c r="I341" s="89" t="s">
        <v>7</v>
      </c>
      <c r="J341" s="89" t="s">
        <v>8</v>
      </c>
    </row>
    <row r="342" spans="1:10" ht="15" x14ac:dyDescent="0.25">
      <c r="A342" s="58">
        <v>1</v>
      </c>
      <c r="B342" s="99" t="s">
        <v>566</v>
      </c>
      <c r="C342" s="109" t="s">
        <v>567</v>
      </c>
      <c r="D342" s="62">
        <v>68600000</v>
      </c>
      <c r="E342" s="93">
        <v>1</v>
      </c>
      <c r="F342" s="94">
        <f>D342*E342</f>
        <v>68600000</v>
      </c>
      <c r="G342" s="93">
        <v>1</v>
      </c>
      <c r="H342" s="94">
        <f>D342*G342</f>
        <v>68600000</v>
      </c>
      <c r="I342" s="93">
        <v>1</v>
      </c>
      <c r="J342" s="94">
        <f>D342*I342</f>
        <v>68600000</v>
      </c>
    </row>
    <row r="343" spans="1:10" ht="15" x14ac:dyDescent="0.25">
      <c r="A343" s="58">
        <v>2</v>
      </c>
      <c r="B343" s="99" t="s">
        <v>577</v>
      </c>
      <c r="C343" s="109" t="s">
        <v>567</v>
      </c>
      <c r="D343" s="62">
        <v>44400000</v>
      </c>
      <c r="E343" s="93">
        <v>1</v>
      </c>
      <c r="F343" s="94">
        <f>D343*E343</f>
        <v>44400000</v>
      </c>
      <c r="G343" s="93">
        <v>1</v>
      </c>
      <c r="H343" s="94">
        <f>D343*G343</f>
        <v>44400000</v>
      </c>
      <c r="I343" s="93">
        <v>1</v>
      </c>
      <c r="J343" s="94">
        <f>D343*I343</f>
        <v>44400000</v>
      </c>
    </row>
    <row r="344" spans="1:10" ht="15" x14ac:dyDescent="0.25">
      <c r="A344" s="317"/>
      <c r="B344" s="317"/>
      <c r="C344" s="317"/>
      <c r="D344" s="318" t="s">
        <v>0</v>
      </c>
      <c r="E344" s="319"/>
      <c r="F344" s="13">
        <f>SUM(F342:F343)</f>
        <v>113000000</v>
      </c>
      <c r="G344" s="18"/>
      <c r="H344" s="13">
        <f>SUM(H342:H343)</f>
        <v>113000000</v>
      </c>
      <c r="I344" s="18"/>
      <c r="J344" s="13">
        <f>SUM(J342:J343)</f>
        <v>113000000</v>
      </c>
    </row>
    <row r="347" spans="1:10" x14ac:dyDescent="0.25">
      <c r="F347" s="86"/>
      <c r="G347" s="86"/>
      <c r="H347" s="86"/>
      <c r="I347" s="86"/>
      <c r="J347" s="86"/>
    </row>
  </sheetData>
  <mergeCells count="30">
    <mergeCell ref="A1:D1"/>
    <mergeCell ref="E1:F1"/>
    <mergeCell ref="G1:H1"/>
    <mergeCell ref="I1:J1"/>
    <mergeCell ref="A106:C106"/>
    <mergeCell ref="D106:E106"/>
    <mergeCell ref="A108:D108"/>
    <mergeCell ref="E108:F108"/>
    <mergeCell ref="G108:H108"/>
    <mergeCell ref="I108:J108"/>
    <mergeCell ref="A317:C317"/>
    <mergeCell ref="D317:E317"/>
    <mergeCell ref="A319:D319"/>
    <mergeCell ref="E319:F319"/>
    <mergeCell ref="G319:H319"/>
    <mergeCell ref="I319:J319"/>
    <mergeCell ref="A333:C333"/>
    <mergeCell ref="D333:E333"/>
    <mergeCell ref="A335:D335"/>
    <mergeCell ref="E335:F335"/>
    <mergeCell ref="G335:H335"/>
    <mergeCell ref="I335:J335"/>
    <mergeCell ref="A338:C338"/>
    <mergeCell ref="D338:E338"/>
    <mergeCell ref="A340:D340"/>
    <mergeCell ref="E340:F340"/>
    <mergeCell ref="G340:H340"/>
    <mergeCell ref="I340:J340"/>
    <mergeCell ref="A344:C344"/>
    <mergeCell ref="D344:E344"/>
  </mergeCells>
  <pageMargins left="0.19685039370078741" right="0.19685039370078741" top="0.55118110236220474" bottom="0.35433070866141736" header="0.31496062992125984" footer="0.31496062992125984"/>
  <pageSetup paperSize="9" scale="75" orientation="portrait" r:id="rId1"/>
  <ignoredErrors>
    <ignoredError sqref="A1:M79 A81:M343 A80:F80 K80:M80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Q352"/>
  <sheetViews>
    <sheetView topLeftCell="A118" zoomScaleNormal="100" workbookViewId="0">
      <selection activeCell="Q10" sqref="Q10"/>
    </sheetView>
  </sheetViews>
  <sheetFormatPr defaultRowHeight="15" x14ac:dyDescent="0.25"/>
  <cols>
    <col min="1" max="1" width="4.42578125" bestFit="1" customWidth="1"/>
    <col min="2" max="2" width="10.5703125" customWidth="1"/>
    <col min="3" max="3" width="38.85546875" style="82" customWidth="1"/>
    <col min="4" max="4" width="30.42578125" hidden="1" customWidth="1"/>
    <col min="5" max="5" width="52.28515625" customWidth="1"/>
    <col min="6" max="6" width="14.28515625" style="86" bestFit="1" customWidth="1"/>
    <col min="7" max="7" width="6.5703125" bestFit="1" customWidth="1"/>
    <col min="8" max="8" width="12.42578125" bestFit="1" customWidth="1"/>
    <col min="9" max="9" width="6.5703125" bestFit="1" customWidth="1"/>
    <col min="10" max="10" width="12.85546875" bestFit="1" customWidth="1"/>
    <col min="11" max="11" width="6.42578125" bestFit="1" customWidth="1"/>
    <col min="12" max="12" width="12.42578125" bestFit="1" customWidth="1"/>
    <col min="13" max="13" width="14" bestFit="1" customWidth="1"/>
    <col min="17" max="17" width="9.85546875" bestFit="1" customWidth="1"/>
  </cols>
  <sheetData>
    <row r="1" spans="1:13" s="75" customFormat="1" ht="20.25" x14ac:dyDescent="0.25">
      <c r="A1" s="322">
        <v>5122</v>
      </c>
      <c r="B1" s="322"/>
      <c r="C1" s="322"/>
      <c r="D1" s="322"/>
      <c r="E1" s="322"/>
      <c r="F1" s="322"/>
      <c r="G1" s="330" t="s">
        <v>1</v>
      </c>
      <c r="H1" s="330"/>
      <c r="I1" s="330" t="s">
        <v>2</v>
      </c>
      <c r="J1" s="330"/>
      <c r="K1" s="330" t="s">
        <v>9</v>
      </c>
      <c r="L1" s="330"/>
    </row>
    <row r="2" spans="1:13" s="75" customFormat="1" ht="15.75" thickBot="1" x14ac:dyDescent="0.3">
      <c r="A2" s="127" t="s">
        <v>3</v>
      </c>
      <c r="B2" s="127" t="s">
        <v>511</v>
      </c>
      <c r="C2" s="128" t="s">
        <v>512</v>
      </c>
      <c r="D2" s="127" t="s">
        <v>4</v>
      </c>
      <c r="E2" s="127" t="s">
        <v>5</v>
      </c>
      <c r="F2" s="129" t="s">
        <v>6</v>
      </c>
      <c r="G2" s="130" t="s">
        <v>7</v>
      </c>
      <c r="H2" s="130" t="s">
        <v>8</v>
      </c>
      <c r="I2" s="130" t="s">
        <v>7</v>
      </c>
      <c r="J2" s="130" t="s">
        <v>8</v>
      </c>
      <c r="K2" s="130" t="s">
        <v>7</v>
      </c>
      <c r="L2" s="130" t="s">
        <v>8</v>
      </c>
    </row>
    <row r="3" spans="1:13" s="75" customFormat="1" x14ac:dyDescent="0.25">
      <c r="A3" s="133">
        <v>1</v>
      </c>
      <c r="B3" s="134" t="s">
        <v>513</v>
      </c>
      <c r="C3" s="135" t="s">
        <v>514</v>
      </c>
      <c r="D3" s="136" t="s">
        <v>18</v>
      </c>
      <c r="E3" s="137" t="s">
        <v>32</v>
      </c>
      <c r="F3" s="184">
        <v>7610000</v>
      </c>
      <c r="G3" s="138">
        <v>1</v>
      </c>
      <c r="H3" s="139">
        <f>F3*G3</f>
        <v>7610000</v>
      </c>
      <c r="I3" s="138"/>
      <c r="J3" s="139"/>
      <c r="K3" s="138"/>
      <c r="L3" s="139"/>
      <c r="M3" s="334" t="s">
        <v>589</v>
      </c>
    </row>
    <row r="4" spans="1:13" s="75" customFormat="1" x14ac:dyDescent="0.25">
      <c r="A4" s="140">
        <v>2</v>
      </c>
      <c r="B4" s="76" t="s">
        <v>513</v>
      </c>
      <c r="C4" s="78" t="s">
        <v>514</v>
      </c>
      <c r="D4" s="20" t="s">
        <v>19</v>
      </c>
      <c r="E4" s="19" t="s">
        <v>33</v>
      </c>
      <c r="F4" s="33">
        <v>6000000</v>
      </c>
      <c r="G4" s="90"/>
      <c r="H4" s="91"/>
      <c r="I4" s="90">
        <v>1</v>
      </c>
      <c r="J4" s="91">
        <f t="shared" ref="J4:J9" si="0">F4*I4</f>
        <v>6000000</v>
      </c>
      <c r="K4" s="90"/>
      <c r="L4" s="91"/>
      <c r="M4" s="335"/>
    </row>
    <row r="5" spans="1:13" s="75" customFormat="1" ht="45" x14ac:dyDescent="0.25">
      <c r="A5" s="140">
        <v>3</v>
      </c>
      <c r="B5" s="76">
        <v>31161210</v>
      </c>
      <c r="C5" s="78" t="s">
        <v>515</v>
      </c>
      <c r="D5" s="2" t="s">
        <v>20</v>
      </c>
      <c r="E5" s="2" t="s">
        <v>34</v>
      </c>
      <c r="F5" s="33">
        <v>150000</v>
      </c>
      <c r="G5" s="90"/>
      <c r="H5" s="91"/>
      <c r="I5" s="90">
        <v>1</v>
      </c>
      <c r="J5" s="91">
        <f t="shared" si="0"/>
        <v>150000</v>
      </c>
      <c r="K5" s="90"/>
      <c r="L5" s="91"/>
      <c r="M5" s="335"/>
    </row>
    <row r="6" spans="1:13" s="75" customFormat="1" ht="30" x14ac:dyDescent="0.25">
      <c r="A6" s="140">
        <v>4</v>
      </c>
      <c r="B6" s="76" t="s">
        <v>513</v>
      </c>
      <c r="C6" s="78" t="s">
        <v>514</v>
      </c>
      <c r="D6" s="2" t="s">
        <v>21</v>
      </c>
      <c r="E6" s="2" t="s">
        <v>22</v>
      </c>
      <c r="F6" s="33">
        <v>100000</v>
      </c>
      <c r="G6" s="90"/>
      <c r="H6" s="91"/>
      <c r="I6" s="90">
        <v>1</v>
      </c>
      <c r="J6" s="91">
        <f t="shared" si="0"/>
        <v>100000</v>
      </c>
      <c r="K6" s="90"/>
      <c r="L6" s="91"/>
      <c r="M6" s="335"/>
    </row>
    <row r="7" spans="1:13" s="75" customFormat="1" x14ac:dyDescent="0.25">
      <c r="A7" s="140">
        <v>5</v>
      </c>
      <c r="B7" s="76">
        <v>32351150</v>
      </c>
      <c r="C7" s="78" t="s">
        <v>516</v>
      </c>
      <c r="D7" s="20" t="s">
        <v>23</v>
      </c>
      <c r="E7" s="2" t="s">
        <v>35</v>
      </c>
      <c r="F7" s="33">
        <v>600000</v>
      </c>
      <c r="G7" s="90"/>
      <c r="H7" s="91"/>
      <c r="I7" s="90">
        <v>1</v>
      </c>
      <c r="J7" s="91">
        <f t="shared" si="0"/>
        <v>600000</v>
      </c>
      <c r="K7" s="90"/>
      <c r="L7" s="91"/>
      <c r="M7" s="335"/>
    </row>
    <row r="8" spans="1:13" s="75" customFormat="1" x14ac:dyDescent="0.25">
      <c r="A8" s="140">
        <v>6</v>
      </c>
      <c r="B8" s="76" t="s">
        <v>513</v>
      </c>
      <c r="C8" s="78" t="s">
        <v>514</v>
      </c>
      <c r="D8" s="20" t="s">
        <v>18</v>
      </c>
      <c r="E8" s="2" t="s">
        <v>36</v>
      </c>
      <c r="F8" s="33">
        <v>470000</v>
      </c>
      <c r="G8" s="90"/>
      <c r="H8" s="91"/>
      <c r="I8" s="90">
        <v>1</v>
      </c>
      <c r="J8" s="91">
        <f t="shared" si="0"/>
        <v>470000</v>
      </c>
      <c r="K8" s="90"/>
      <c r="L8" s="91"/>
      <c r="M8" s="335"/>
    </row>
    <row r="9" spans="1:13" s="75" customFormat="1" x14ac:dyDescent="0.25">
      <c r="A9" s="140">
        <v>7</v>
      </c>
      <c r="B9" s="76" t="s">
        <v>513</v>
      </c>
      <c r="C9" s="78" t="s">
        <v>514</v>
      </c>
      <c r="D9" s="20" t="s">
        <v>18</v>
      </c>
      <c r="E9" s="2" t="s">
        <v>37</v>
      </c>
      <c r="F9" s="33">
        <v>600000</v>
      </c>
      <c r="G9" s="90"/>
      <c r="H9" s="91"/>
      <c r="I9" s="90">
        <v>1</v>
      </c>
      <c r="J9" s="91">
        <f t="shared" si="0"/>
        <v>600000</v>
      </c>
      <c r="K9" s="90"/>
      <c r="L9" s="91"/>
      <c r="M9" s="335"/>
    </row>
    <row r="10" spans="1:13" s="75" customFormat="1" x14ac:dyDescent="0.25">
      <c r="A10" s="140">
        <v>8</v>
      </c>
      <c r="B10" s="76">
        <v>31221230</v>
      </c>
      <c r="C10" s="78" t="s">
        <v>450</v>
      </c>
      <c r="D10" s="20" t="s">
        <v>24</v>
      </c>
      <c r="E10" s="2" t="s">
        <v>38</v>
      </c>
      <c r="F10" s="33">
        <v>450000</v>
      </c>
      <c r="G10" s="90"/>
      <c r="H10" s="91"/>
      <c r="I10" s="90"/>
      <c r="J10" s="91"/>
      <c r="K10" s="90">
        <v>1</v>
      </c>
      <c r="L10" s="91">
        <f t="shared" ref="L10:L17" si="1">F10*K10</f>
        <v>450000</v>
      </c>
      <c r="M10" s="335"/>
    </row>
    <row r="11" spans="1:13" s="75" customFormat="1" x14ac:dyDescent="0.25">
      <c r="A11" s="140">
        <v>9</v>
      </c>
      <c r="B11" s="76" t="s">
        <v>518</v>
      </c>
      <c r="C11" s="78" t="s">
        <v>519</v>
      </c>
      <c r="D11" s="20" t="s">
        <v>26</v>
      </c>
      <c r="E11" s="2" t="s">
        <v>40</v>
      </c>
      <c r="F11" s="33">
        <v>1150000</v>
      </c>
      <c r="G11" s="90"/>
      <c r="H11" s="91"/>
      <c r="I11" s="90"/>
      <c r="J11" s="91"/>
      <c r="K11" s="90">
        <v>1</v>
      </c>
      <c r="L11" s="91">
        <f t="shared" si="1"/>
        <v>1150000</v>
      </c>
      <c r="M11" s="335"/>
    </row>
    <row r="12" spans="1:13" s="75" customFormat="1" ht="30" x14ac:dyDescent="0.25">
      <c r="A12" s="140">
        <v>10</v>
      </c>
      <c r="B12" s="76" t="s">
        <v>525</v>
      </c>
      <c r="C12" s="78" t="s">
        <v>526</v>
      </c>
      <c r="D12" s="2" t="s">
        <v>27</v>
      </c>
      <c r="E12" s="2" t="s">
        <v>41</v>
      </c>
      <c r="F12" s="33">
        <v>2500000</v>
      </c>
      <c r="G12" s="90"/>
      <c r="H12" s="91"/>
      <c r="I12" s="90"/>
      <c r="J12" s="91"/>
      <c r="K12" s="90">
        <v>1</v>
      </c>
      <c r="L12" s="91">
        <f t="shared" si="1"/>
        <v>2500000</v>
      </c>
      <c r="M12" s="335"/>
    </row>
    <row r="13" spans="1:13" s="75" customFormat="1" x14ac:dyDescent="0.25">
      <c r="A13" s="140">
        <v>11</v>
      </c>
      <c r="B13" s="76">
        <v>35121100</v>
      </c>
      <c r="C13" s="78" t="s">
        <v>520</v>
      </c>
      <c r="D13" s="20" t="s">
        <v>18</v>
      </c>
      <c r="E13" s="2" t="s">
        <v>42</v>
      </c>
      <c r="F13" s="33">
        <v>1700000</v>
      </c>
      <c r="G13" s="90"/>
      <c r="H13" s="91"/>
      <c r="I13" s="90"/>
      <c r="J13" s="91"/>
      <c r="K13" s="90">
        <v>1</v>
      </c>
      <c r="L13" s="91">
        <f t="shared" si="1"/>
        <v>1700000</v>
      </c>
      <c r="M13" s="335"/>
    </row>
    <row r="14" spans="1:13" s="75" customFormat="1" x14ac:dyDescent="0.25">
      <c r="A14" s="140">
        <v>12</v>
      </c>
      <c r="B14" s="76">
        <v>38631100</v>
      </c>
      <c r="C14" s="78" t="s">
        <v>521</v>
      </c>
      <c r="D14" s="20" t="s">
        <v>29</v>
      </c>
      <c r="E14" s="2" t="s">
        <v>44</v>
      </c>
      <c r="F14" s="33">
        <v>600000</v>
      </c>
      <c r="G14" s="90"/>
      <c r="H14" s="91"/>
      <c r="I14" s="90"/>
      <c r="J14" s="91"/>
      <c r="K14" s="90">
        <v>1</v>
      </c>
      <c r="L14" s="91">
        <f t="shared" si="1"/>
        <v>600000</v>
      </c>
      <c r="M14" s="335"/>
    </row>
    <row r="15" spans="1:13" s="75" customFormat="1" ht="30" x14ac:dyDescent="0.25">
      <c r="A15" s="140">
        <v>13</v>
      </c>
      <c r="B15" s="76">
        <v>30236240</v>
      </c>
      <c r="C15" s="78" t="s">
        <v>527</v>
      </c>
      <c r="D15" s="2" t="s">
        <v>30</v>
      </c>
      <c r="E15" s="2" t="s">
        <v>45</v>
      </c>
      <c r="F15" s="33">
        <v>1100000</v>
      </c>
      <c r="G15" s="90"/>
      <c r="H15" s="91"/>
      <c r="I15" s="90"/>
      <c r="J15" s="91"/>
      <c r="K15" s="90">
        <v>1</v>
      </c>
      <c r="L15" s="91">
        <f t="shared" si="1"/>
        <v>1100000</v>
      </c>
      <c r="M15" s="335"/>
    </row>
    <row r="16" spans="1:13" s="75" customFormat="1" ht="45" x14ac:dyDescent="0.25">
      <c r="A16" s="140">
        <v>14</v>
      </c>
      <c r="B16" s="76" t="s">
        <v>513</v>
      </c>
      <c r="C16" s="78" t="s">
        <v>514</v>
      </c>
      <c r="D16" s="20" t="s">
        <v>18</v>
      </c>
      <c r="E16" s="2" t="s">
        <v>46</v>
      </c>
      <c r="F16" s="33">
        <v>4200000</v>
      </c>
      <c r="G16" s="90"/>
      <c r="H16" s="91"/>
      <c r="I16" s="90"/>
      <c r="J16" s="91"/>
      <c r="K16" s="90">
        <v>1</v>
      </c>
      <c r="L16" s="91">
        <f t="shared" si="1"/>
        <v>4200000</v>
      </c>
      <c r="M16" s="335"/>
    </row>
    <row r="17" spans="1:17" s="75" customFormat="1" ht="15.75" thickBot="1" x14ac:dyDescent="0.3">
      <c r="A17" s="186">
        <v>15</v>
      </c>
      <c r="B17" s="187">
        <v>38651170</v>
      </c>
      <c r="C17" s="188" t="s">
        <v>524</v>
      </c>
      <c r="D17" s="189" t="s">
        <v>31</v>
      </c>
      <c r="E17" s="190" t="s">
        <v>47</v>
      </c>
      <c r="F17" s="191">
        <v>400000</v>
      </c>
      <c r="G17" s="192"/>
      <c r="H17" s="193"/>
      <c r="I17" s="192"/>
      <c r="J17" s="193"/>
      <c r="K17" s="192">
        <v>1</v>
      </c>
      <c r="L17" s="193">
        <f t="shared" si="1"/>
        <v>400000</v>
      </c>
      <c r="M17" s="336"/>
      <c r="O17" s="83"/>
      <c r="P17" s="83"/>
      <c r="Q17" s="83"/>
    </row>
    <row r="18" spans="1:17" s="75" customFormat="1" ht="30" x14ac:dyDescent="0.25">
      <c r="A18" s="133">
        <v>16</v>
      </c>
      <c r="B18" s="134">
        <v>35111240</v>
      </c>
      <c r="C18" s="148" t="s">
        <v>528</v>
      </c>
      <c r="D18" s="149" t="s">
        <v>213</v>
      </c>
      <c r="E18" s="149" t="s">
        <v>214</v>
      </c>
      <c r="F18" s="184">
        <v>29500000</v>
      </c>
      <c r="G18" s="138"/>
      <c r="H18" s="139"/>
      <c r="I18" s="138">
        <v>1</v>
      </c>
      <c r="J18" s="139">
        <f>F18*I18</f>
        <v>29500000</v>
      </c>
      <c r="K18" s="138"/>
      <c r="L18" s="139"/>
      <c r="M18" s="334" t="s">
        <v>314</v>
      </c>
    </row>
    <row r="19" spans="1:17" s="75" customFormat="1" ht="30" x14ac:dyDescent="0.25">
      <c r="A19" s="140">
        <v>17</v>
      </c>
      <c r="B19" s="76">
        <v>32411160</v>
      </c>
      <c r="C19" s="80" t="s">
        <v>452</v>
      </c>
      <c r="D19" s="43" t="s">
        <v>205</v>
      </c>
      <c r="E19" s="2" t="s">
        <v>215</v>
      </c>
      <c r="F19" s="33">
        <v>15000000</v>
      </c>
      <c r="G19" s="90">
        <v>1</v>
      </c>
      <c r="H19" s="91">
        <f>F19*G19</f>
        <v>15000000</v>
      </c>
      <c r="I19" s="90">
        <v>2</v>
      </c>
      <c r="J19" s="91">
        <f>F19*I19</f>
        <v>30000000</v>
      </c>
      <c r="K19" s="90">
        <v>1</v>
      </c>
      <c r="L19" s="91">
        <f>F19*K19</f>
        <v>15000000</v>
      </c>
      <c r="M19" s="335"/>
    </row>
    <row r="20" spans="1:17" s="75" customFormat="1" x14ac:dyDescent="0.25">
      <c r="A20" s="140">
        <v>18</v>
      </c>
      <c r="B20" s="76">
        <v>32421300</v>
      </c>
      <c r="C20" s="80" t="s">
        <v>462</v>
      </c>
      <c r="D20" s="19" t="s">
        <v>197</v>
      </c>
      <c r="E20" s="19" t="s">
        <v>218</v>
      </c>
      <c r="F20" s="33">
        <v>12000000</v>
      </c>
      <c r="G20" s="90"/>
      <c r="H20" s="91"/>
      <c r="I20" s="90">
        <v>1</v>
      </c>
      <c r="J20" s="91">
        <f>F20*I20</f>
        <v>12000000</v>
      </c>
      <c r="K20" s="90"/>
      <c r="L20" s="91"/>
      <c r="M20" s="335"/>
    </row>
    <row r="21" spans="1:17" s="75" customFormat="1" x14ac:dyDescent="0.25">
      <c r="A21" s="140">
        <v>19</v>
      </c>
      <c r="B21" s="76">
        <v>32421300</v>
      </c>
      <c r="C21" s="80" t="s">
        <v>462</v>
      </c>
      <c r="D21" s="20" t="s">
        <v>223</v>
      </c>
      <c r="E21" s="2" t="s">
        <v>224</v>
      </c>
      <c r="F21" s="33">
        <v>1000000</v>
      </c>
      <c r="G21" s="90"/>
      <c r="H21" s="91"/>
      <c r="I21" s="90"/>
      <c r="J21" s="91"/>
      <c r="K21" s="90">
        <v>1</v>
      </c>
      <c r="L21" s="91">
        <f>F21*K21</f>
        <v>1000000</v>
      </c>
      <c r="M21" s="335"/>
    </row>
    <row r="22" spans="1:17" s="75" customFormat="1" x14ac:dyDescent="0.25">
      <c r="A22" s="140">
        <v>20</v>
      </c>
      <c r="B22" s="76" t="s">
        <v>530</v>
      </c>
      <c r="C22" s="80" t="s">
        <v>531</v>
      </c>
      <c r="D22" s="20" t="s">
        <v>225</v>
      </c>
      <c r="E22" s="19" t="s">
        <v>226</v>
      </c>
      <c r="F22" s="33">
        <v>5500000</v>
      </c>
      <c r="G22" s="90">
        <v>1</v>
      </c>
      <c r="H22" s="91">
        <f t="shared" ref="H22:H28" si="2">F22*G22</f>
        <v>5500000</v>
      </c>
      <c r="I22" s="90"/>
      <c r="J22" s="91"/>
      <c r="K22" s="90"/>
      <c r="L22" s="91"/>
      <c r="M22" s="335"/>
    </row>
    <row r="23" spans="1:17" s="75" customFormat="1" ht="45" x14ac:dyDescent="0.25">
      <c r="A23" s="140">
        <v>21</v>
      </c>
      <c r="B23" s="76">
        <v>48821200</v>
      </c>
      <c r="C23" s="78" t="s">
        <v>533</v>
      </c>
      <c r="D23" s="46" t="s">
        <v>195</v>
      </c>
      <c r="E23" s="46" t="s">
        <v>231</v>
      </c>
      <c r="F23" s="33">
        <v>30612000</v>
      </c>
      <c r="G23" s="90">
        <v>1</v>
      </c>
      <c r="H23" s="91">
        <f t="shared" si="2"/>
        <v>30612000</v>
      </c>
      <c r="I23" s="90"/>
      <c r="J23" s="91"/>
      <c r="K23" s="90"/>
      <c r="L23" s="91"/>
      <c r="M23" s="335"/>
    </row>
    <row r="24" spans="1:17" s="75" customFormat="1" ht="30" x14ac:dyDescent="0.25">
      <c r="A24" s="140">
        <v>22</v>
      </c>
      <c r="B24" s="76">
        <v>35111240</v>
      </c>
      <c r="C24" s="81" t="s">
        <v>528</v>
      </c>
      <c r="D24" s="19" t="s">
        <v>213</v>
      </c>
      <c r="E24" s="19" t="s">
        <v>214</v>
      </c>
      <c r="F24" s="33">
        <v>29500000</v>
      </c>
      <c r="G24" s="90">
        <v>1</v>
      </c>
      <c r="H24" s="91">
        <f t="shared" si="2"/>
        <v>29500000</v>
      </c>
      <c r="I24" s="90"/>
      <c r="J24" s="91"/>
      <c r="K24" s="90"/>
      <c r="L24" s="91"/>
      <c r="M24" s="335"/>
    </row>
    <row r="25" spans="1:17" s="75" customFormat="1" ht="25.5" customHeight="1" x14ac:dyDescent="0.25">
      <c r="A25" s="140">
        <v>23</v>
      </c>
      <c r="B25" s="76">
        <v>51221100</v>
      </c>
      <c r="C25" s="78" t="s">
        <v>541</v>
      </c>
      <c r="D25" s="35" t="s">
        <v>246</v>
      </c>
      <c r="E25" s="35" t="s">
        <v>247</v>
      </c>
      <c r="F25" s="33">
        <v>50000000</v>
      </c>
      <c r="G25" s="90">
        <v>1</v>
      </c>
      <c r="H25" s="91">
        <f t="shared" si="2"/>
        <v>50000000</v>
      </c>
      <c r="I25" s="90"/>
      <c r="J25" s="91"/>
      <c r="K25" s="90"/>
      <c r="L25" s="91"/>
      <c r="M25" s="335"/>
    </row>
    <row r="26" spans="1:17" s="75" customFormat="1" x14ac:dyDescent="0.25">
      <c r="A26" s="140">
        <v>24</v>
      </c>
      <c r="B26" s="76">
        <v>32421300</v>
      </c>
      <c r="C26" s="81" t="s">
        <v>462</v>
      </c>
      <c r="D26" s="19" t="s">
        <v>197</v>
      </c>
      <c r="E26" s="19" t="s">
        <v>218</v>
      </c>
      <c r="F26" s="33">
        <v>12000000</v>
      </c>
      <c r="G26" s="90">
        <v>1</v>
      </c>
      <c r="H26" s="91">
        <f t="shared" si="2"/>
        <v>12000000</v>
      </c>
      <c r="I26" s="90">
        <v>1</v>
      </c>
      <c r="J26" s="91">
        <f>F26*I26</f>
        <v>12000000</v>
      </c>
      <c r="K26" s="90"/>
      <c r="L26" s="91"/>
      <c r="M26" s="335"/>
    </row>
    <row r="27" spans="1:17" s="75" customFormat="1" ht="45" x14ac:dyDescent="0.25">
      <c r="A27" s="140">
        <v>25</v>
      </c>
      <c r="B27" s="76" t="s">
        <v>513</v>
      </c>
      <c r="C27" s="78" t="s">
        <v>514</v>
      </c>
      <c r="D27" s="35" t="s">
        <v>255</v>
      </c>
      <c r="E27" s="35" t="s">
        <v>256</v>
      </c>
      <c r="F27" s="194">
        <v>9420000</v>
      </c>
      <c r="G27" s="90">
        <v>2</v>
      </c>
      <c r="H27" s="91">
        <f t="shared" si="2"/>
        <v>18840000</v>
      </c>
      <c r="I27" s="90"/>
      <c r="J27" s="91"/>
      <c r="K27" s="90">
        <v>1</v>
      </c>
      <c r="L27" s="91">
        <f>F27*K27</f>
        <v>9420000</v>
      </c>
      <c r="M27" s="335"/>
    </row>
    <row r="28" spans="1:17" s="75" customFormat="1" x14ac:dyDescent="0.25">
      <c r="A28" s="140">
        <v>26</v>
      </c>
      <c r="B28" s="76" t="s">
        <v>542</v>
      </c>
      <c r="C28" s="78" t="s">
        <v>492</v>
      </c>
      <c r="D28" s="2" t="s">
        <v>257</v>
      </c>
      <c r="E28" s="2" t="s">
        <v>258</v>
      </c>
      <c r="F28" s="33">
        <v>32000</v>
      </c>
      <c r="G28" s="90">
        <v>50</v>
      </c>
      <c r="H28" s="91">
        <f t="shared" si="2"/>
        <v>1600000</v>
      </c>
      <c r="I28" s="90"/>
      <c r="J28" s="91"/>
      <c r="K28" s="90"/>
      <c r="L28" s="91"/>
      <c r="M28" s="335"/>
    </row>
    <row r="29" spans="1:17" s="75" customFormat="1" x14ac:dyDescent="0.25">
      <c r="A29" s="140">
        <v>27</v>
      </c>
      <c r="B29" s="59">
        <v>30211190</v>
      </c>
      <c r="C29" s="60" t="s">
        <v>479</v>
      </c>
      <c r="D29" s="35" t="s">
        <v>260</v>
      </c>
      <c r="E29" s="54" t="s">
        <v>261</v>
      </c>
      <c r="F29" s="194">
        <v>300000</v>
      </c>
      <c r="G29" s="90"/>
      <c r="H29" s="91"/>
      <c r="I29" s="90">
        <v>11</v>
      </c>
      <c r="J29" s="91">
        <f>F29*I29</f>
        <v>3300000</v>
      </c>
      <c r="K29" s="90">
        <v>5</v>
      </c>
      <c r="L29" s="91">
        <f>F29*K29</f>
        <v>1500000</v>
      </c>
      <c r="M29" s="335"/>
    </row>
    <row r="30" spans="1:17" s="75" customFormat="1" ht="25.5" x14ac:dyDescent="0.25">
      <c r="A30" s="140">
        <v>28</v>
      </c>
      <c r="B30" s="76" t="s">
        <v>545</v>
      </c>
      <c r="C30" s="78" t="s">
        <v>546</v>
      </c>
      <c r="D30" s="35" t="s">
        <v>263</v>
      </c>
      <c r="E30" s="35" t="s">
        <v>264</v>
      </c>
      <c r="F30" s="194">
        <v>800000</v>
      </c>
      <c r="G30" s="90">
        <v>5</v>
      </c>
      <c r="H30" s="91">
        <f>F30*G30</f>
        <v>4000000</v>
      </c>
      <c r="I30" s="90">
        <v>7</v>
      </c>
      <c r="J30" s="91">
        <f t="shared" ref="J30:J42" si="3">F30*I30</f>
        <v>5600000</v>
      </c>
      <c r="K30" s="90">
        <v>5</v>
      </c>
      <c r="L30" s="91">
        <f>F30*K30</f>
        <v>4000000</v>
      </c>
      <c r="M30" s="335"/>
    </row>
    <row r="31" spans="1:17" s="75" customFormat="1" ht="25.5" x14ac:dyDescent="0.25">
      <c r="A31" s="140">
        <v>29</v>
      </c>
      <c r="B31" s="76" t="s">
        <v>545</v>
      </c>
      <c r="C31" s="78" t="s">
        <v>546</v>
      </c>
      <c r="D31" s="35" t="s">
        <v>265</v>
      </c>
      <c r="E31" s="35" t="s">
        <v>266</v>
      </c>
      <c r="F31" s="194">
        <v>1700000</v>
      </c>
      <c r="G31" s="90">
        <v>5</v>
      </c>
      <c r="H31" s="91">
        <f>F31*G31</f>
        <v>8500000</v>
      </c>
      <c r="I31" s="90">
        <v>9</v>
      </c>
      <c r="J31" s="91">
        <f t="shared" si="3"/>
        <v>15300000</v>
      </c>
      <c r="K31" s="90">
        <v>3</v>
      </c>
      <c r="L31" s="91">
        <f>F31*K31</f>
        <v>5100000</v>
      </c>
      <c r="M31" s="335"/>
    </row>
    <row r="32" spans="1:17" s="75" customFormat="1" ht="30.75" thickBot="1" x14ac:dyDescent="0.3">
      <c r="A32" s="186">
        <v>30</v>
      </c>
      <c r="B32" s="187" t="s">
        <v>530</v>
      </c>
      <c r="C32" s="195" t="s">
        <v>531</v>
      </c>
      <c r="D32" s="196" t="s">
        <v>267</v>
      </c>
      <c r="E32" s="196" t="s">
        <v>268</v>
      </c>
      <c r="F32" s="197">
        <v>180000</v>
      </c>
      <c r="G32" s="192"/>
      <c r="H32" s="193"/>
      <c r="I32" s="192">
        <v>11</v>
      </c>
      <c r="J32" s="193">
        <f t="shared" si="3"/>
        <v>1980000</v>
      </c>
      <c r="K32" s="192">
        <v>3</v>
      </c>
      <c r="L32" s="193">
        <f>F32*K32</f>
        <v>540000</v>
      </c>
      <c r="M32" s="336"/>
    </row>
    <row r="33" spans="1:13" s="75" customFormat="1" ht="45" x14ac:dyDescent="0.25">
      <c r="A33" s="133">
        <v>31</v>
      </c>
      <c r="B33" s="134" t="s">
        <v>513</v>
      </c>
      <c r="C33" s="135" t="s">
        <v>514</v>
      </c>
      <c r="D33" s="198" t="s">
        <v>269</v>
      </c>
      <c r="E33" s="198" t="s">
        <v>270</v>
      </c>
      <c r="F33" s="199">
        <v>26400000</v>
      </c>
      <c r="G33" s="138"/>
      <c r="H33" s="139"/>
      <c r="I33" s="138">
        <v>2</v>
      </c>
      <c r="J33" s="139">
        <f t="shared" si="3"/>
        <v>52800000</v>
      </c>
      <c r="K33" s="138"/>
      <c r="L33" s="139"/>
      <c r="M33" s="334" t="s">
        <v>314</v>
      </c>
    </row>
    <row r="34" spans="1:13" s="75" customFormat="1" x14ac:dyDescent="0.25">
      <c r="A34" s="140">
        <v>32</v>
      </c>
      <c r="B34" s="76">
        <v>30211200</v>
      </c>
      <c r="C34" s="78" t="s">
        <v>547</v>
      </c>
      <c r="D34" s="35" t="s">
        <v>271</v>
      </c>
      <c r="E34" s="35" t="s">
        <v>272</v>
      </c>
      <c r="F34" s="194">
        <v>5800000</v>
      </c>
      <c r="G34" s="90"/>
      <c r="H34" s="91"/>
      <c r="I34" s="90">
        <v>5</v>
      </c>
      <c r="J34" s="91">
        <f t="shared" si="3"/>
        <v>29000000</v>
      </c>
      <c r="K34" s="90"/>
      <c r="L34" s="91"/>
      <c r="M34" s="335"/>
    </row>
    <row r="35" spans="1:13" s="75" customFormat="1" x14ac:dyDescent="0.25">
      <c r="A35" s="140">
        <v>33</v>
      </c>
      <c r="B35" s="76">
        <v>48821100</v>
      </c>
      <c r="C35" s="78" t="s">
        <v>548</v>
      </c>
      <c r="D35" s="35" t="s">
        <v>274</v>
      </c>
      <c r="E35" s="35" t="s">
        <v>275</v>
      </c>
      <c r="F35" s="194">
        <v>26925000</v>
      </c>
      <c r="G35" s="90"/>
      <c r="H35" s="91"/>
      <c r="I35" s="90">
        <v>1</v>
      </c>
      <c r="J35" s="91">
        <f t="shared" si="3"/>
        <v>26925000</v>
      </c>
      <c r="K35" s="90"/>
      <c r="L35" s="91"/>
      <c r="M35" s="335"/>
    </row>
    <row r="36" spans="1:13" s="75" customFormat="1" x14ac:dyDescent="0.25">
      <c r="A36" s="140">
        <v>34</v>
      </c>
      <c r="B36" s="76">
        <v>35121320</v>
      </c>
      <c r="C36" s="78" t="s">
        <v>549</v>
      </c>
      <c r="D36" s="35" t="s">
        <v>277</v>
      </c>
      <c r="E36" s="35" t="s">
        <v>278</v>
      </c>
      <c r="F36" s="194">
        <v>100000</v>
      </c>
      <c r="G36" s="90"/>
      <c r="H36" s="91"/>
      <c r="I36" s="90">
        <v>54</v>
      </c>
      <c r="J36" s="91">
        <f t="shared" si="3"/>
        <v>5400000</v>
      </c>
      <c r="K36" s="90"/>
      <c r="L36" s="91"/>
      <c r="M36" s="335"/>
    </row>
    <row r="37" spans="1:13" s="75" customFormat="1" x14ac:dyDescent="0.25">
      <c r="A37" s="140">
        <v>35</v>
      </c>
      <c r="B37" s="76">
        <v>32421300</v>
      </c>
      <c r="C37" s="81" t="s">
        <v>462</v>
      </c>
      <c r="D37" s="35" t="s">
        <v>279</v>
      </c>
      <c r="E37" s="35" t="s">
        <v>280</v>
      </c>
      <c r="F37" s="194">
        <v>150000</v>
      </c>
      <c r="G37" s="90"/>
      <c r="H37" s="91"/>
      <c r="I37" s="90">
        <v>3</v>
      </c>
      <c r="J37" s="91">
        <f t="shared" si="3"/>
        <v>450000</v>
      </c>
      <c r="K37" s="90"/>
      <c r="L37" s="91"/>
      <c r="M37" s="335"/>
    </row>
    <row r="38" spans="1:13" s="75" customFormat="1" x14ac:dyDescent="0.25">
      <c r="A38" s="140">
        <v>36</v>
      </c>
      <c r="B38" s="76">
        <v>32421300</v>
      </c>
      <c r="C38" s="81" t="s">
        <v>462</v>
      </c>
      <c r="D38" s="35" t="s">
        <v>279</v>
      </c>
      <c r="E38" s="35" t="s">
        <v>281</v>
      </c>
      <c r="F38" s="194">
        <v>190000</v>
      </c>
      <c r="G38" s="90"/>
      <c r="H38" s="91"/>
      <c r="I38" s="90">
        <v>2</v>
      </c>
      <c r="J38" s="91">
        <f t="shared" si="3"/>
        <v>380000</v>
      </c>
      <c r="K38" s="90"/>
      <c r="L38" s="91"/>
      <c r="M38" s="335"/>
    </row>
    <row r="39" spans="1:13" s="75" customFormat="1" x14ac:dyDescent="0.25">
      <c r="A39" s="140">
        <v>37</v>
      </c>
      <c r="B39" s="76">
        <v>32421300</v>
      </c>
      <c r="C39" s="81" t="s">
        <v>462</v>
      </c>
      <c r="D39" s="19" t="s">
        <v>197</v>
      </c>
      <c r="E39" s="19" t="s">
        <v>218</v>
      </c>
      <c r="F39" s="33">
        <v>11730000</v>
      </c>
      <c r="G39" s="90">
        <v>1</v>
      </c>
      <c r="H39" s="91">
        <f>F39*G39</f>
        <v>11730000</v>
      </c>
      <c r="I39" s="90"/>
      <c r="J39" s="91"/>
      <c r="K39" s="90"/>
      <c r="L39" s="91"/>
      <c r="M39" s="335"/>
    </row>
    <row r="40" spans="1:13" s="75" customFormat="1" x14ac:dyDescent="0.25">
      <c r="A40" s="140">
        <v>38</v>
      </c>
      <c r="B40" s="76">
        <v>30232410</v>
      </c>
      <c r="C40" s="78" t="s">
        <v>551</v>
      </c>
      <c r="D40" s="35" t="s">
        <v>290</v>
      </c>
      <c r="E40" s="35" t="s">
        <v>291</v>
      </c>
      <c r="F40" s="194">
        <v>85000</v>
      </c>
      <c r="G40" s="90">
        <v>2</v>
      </c>
      <c r="H40" s="91">
        <f>F40*G40</f>
        <v>170000</v>
      </c>
      <c r="I40" s="90"/>
      <c r="J40" s="91"/>
      <c r="K40" s="90"/>
      <c r="L40" s="91"/>
      <c r="M40" s="335"/>
    </row>
    <row r="41" spans="1:13" s="75" customFormat="1" x14ac:dyDescent="0.25">
      <c r="A41" s="140">
        <v>39</v>
      </c>
      <c r="B41" s="76">
        <v>35121320</v>
      </c>
      <c r="C41" s="78" t="s">
        <v>549</v>
      </c>
      <c r="D41" s="35" t="s">
        <v>309</v>
      </c>
      <c r="E41" s="35" t="s">
        <v>310</v>
      </c>
      <c r="F41" s="194">
        <v>35000</v>
      </c>
      <c r="G41" s="90"/>
      <c r="H41" s="91"/>
      <c r="I41" s="90">
        <v>15</v>
      </c>
      <c r="J41" s="91">
        <f t="shared" si="3"/>
        <v>525000</v>
      </c>
      <c r="K41" s="90"/>
      <c r="L41" s="91"/>
      <c r="M41" s="335"/>
    </row>
    <row r="42" spans="1:13" s="75" customFormat="1" ht="30.75" thickBot="1" x14ac:dyDescent="0.3">
      <c r="A42" s="186">
        <v>40</v>
      </c>
      <c r="B42" s="187" t="s">
        <v>552</v>
      </c>
      <c r="C42" s="188" t="s">
        <v>553</v>
      </c>
      <c r="D42" s="196" t="s">
        <v>312</v>
      </c>
      <c r="E42" s="196" t="s">
        <v>313</v>
      </c>
      <c r="F42" s="197">
        <v>550000</v>
      </c>
      <c r="G42" s="192"/>
      <c r="H42" s="193"/>
      <c r="I42" s="192">
        <v>1</v>
      </c>
      <c r="J42" s="193">
        <f t="shared" si="3"/>
        <v>550000</v>
      </c>
      <c r="K42" s="192"/>
      <c r="L42" s="193"/>
      <c r="M42" s="336"/>
    </row>
    <row r="43" spans="1:13" s="75" customFormat="1" ht="30" x14ac:dyDescent="0.25">
      <c r="A43" s="133">
        <v>41</v>
      </c>
      <c r="B43" s="134">
        <v>32551160</v>
      </c>
      <c r="C43" s="135" t="s">
        <v>492</v>
      </c>
      <c r="D43" s="137" t="s">
        <v>178</v>
      </c>
      <c r="E43" s="137" t="s">
        <v>179</v>
      </c>
      <c r="F43" s="184">
        <v>380000</v>
      </c>
      <c r="G43" s="138">
        <v>21</v>
      </c>
      <c r="H43" s="139">
        <f>F43*G43</f>
        <v>7980000</v>
      </c>
      <c r="I43" s="138">
        <v>27</v>
      </c>
      <c r="J43" s="139">
        <f>F43*I43</f>
        <v>10260000</v>
      </c>
      <c r="K43" s="138">
        <v>20</v>
      </c>
      <c r="L43" s="139">
        <f>F43*K43</f>
        <v>7600000</v>
      </c>
      <c r="M43" s="334" t="s">
        <v>177</v>
      </c>
    </row>
    <row r="44" spans="1:13" s="75" customFormat="1" ht="30" x14ac:dyDescent="0.25">
      <c r="A44" s="140">
        <v>42</v>
      </c>
      <c r="B44" s="76">
        <v>32551160</v>
      </c>
      <c r="C44" s="78" t="s">
        <v>492</v>
      </c>
      <c r="D44" s="2" t="s">
        <v>178</v>
      </c>
      <c r="E44" s="2" t="s">
        <v>180</v>
      </c>
      <c r="F44" s="33">
        <v>380000</v>
      </c>
      <c r="G44" s="90">
        <v>5</v>
      </c>
      <c r="H44" s="91">
        <f t="shared" ref="H44:H53" si="4">F44*G44</f>
        <v>1900000</v>
      </c>
      <c r="I44" s="90">
        <v>10</v>
      </c>
      <c r="J44" s="91">
        <f t="shared" ref="J44:J53" si="5">F44*I44</f>
        <v>3800000</v>
      </c>
      <c r="K44" s="90">
        <v>6</v>
      </c>
      <c r="L44" s="91">
        <f t="shared" ref="L44:L52" si="6">F44*K44</f>
        <v>2280000</v>
      </c>
      <c r="M44" s="335"/>
    </row>
    <row r="45" spans="1:13" s="75" customFormat="1" x14ac:dyDescent="0.25">
      <c r="A45" s="140">
        <v>43</v>
      </c>
      <c r="B45" s="76">
        <v>32551160</v>
      </c>
      <c r="C45" s="78" t="s">
        <v>492</v>
      </c>
      <c r="D45" s="2" t="s">
        <v>188</v>
      </c>
      <c r="E45" s="2" t="s">
        <v>189</v>
      </c>
      <c r="F45" s="33">
        <v>49000</v>
      </c>
      <c r="G45" s="90">
        <v>250</v>
      </c>
      <c r="H45" s="91">
        <f t="shared" si="4"/>
        <v>12250000</v>
      </c>
      <c r="I45" s="90">
        <v>462</v>
      </c>
      <c r="J45" s="91">
        <f t="shared" si="5"/>
        <v>22638000</v>
      </c>
      <c r="K45" s="90">
        <v>430</v>
      </c>
      <c r="L45" s="91">
        <f t="shared" si="6"/>
        <v>21070000</v>
      </c>
      <c r="M45" s="335"/>
    </row>
    <row r="46" spans="1:13" s="75" customFormat="1" x14ac:dyDescent="0.25">
      <c r="A46" s="140">
        <v>44</v>
      </c>
      <c r="B46" s="76">
        <v>32551160</v>
      </c>
      <c r="C46" s="78" t="s">
        <v>492</v>
      </c>
      <c r="D46" s="2" t="s">
        <v>188</v>
      </c>
      <c r="E46" s="2" t="s">
        <v>190</v>
      </c>
      <c r="F46" s="33">
        <v>127000</v>
      </c>
      <c r="G46" s="90">
        <v>50</v>
      </c>
      <c r="H46" s="91">
        <f t="shared" si="4"/>
        <v>6350000</v>
      </c>
      <c r="I46" s="90">
        <v>10</v>
      </c>
      <c r="J46" s="91">
        <f t="shared" si="5"/>
        <v>1270000</v>
      </c>
      <c r="K46" s="90">
        <v>10</v>
      </c>
      <c r="L46" s="91">
        <f t="shared" si="6"/>
        <v>1270000</v>
      </c>
      <c r="M46" s="335"/>
    </row>
    <row r="47" spans="1:13" s="75" customFormat="1" x14ac:dyDescent="0.25">
      <c r="A47" s="140">
        <v>45</v>
      </c>
      <c r="B47" s="76">
        <v>32541300</v>
      </c>
      <c r="C47" s="78" t="s">
        <v>556</v>
      </c>
      <c r="D47" s="2" t="s">
        <v>191</v>
      </c>
      <c r="E47" s="2" t="s">
        <v>192</v>
      </c>
      <c r="F47" s="33">
        <v>500000</v>
      </c>
      <c r="G47" s="90">
        <v>17</v>
      </c>
      <c r="H47" s="91">
        <f t="shared" si="4"/>
        <v>8500000</v>
      </c>
      <c r="I47" s="90">
        <v>5</v>
      </c>
      <c r="J47" s="91">
        <f t="shared" si="5"/>
        <v>2500000</v>
      </c>
      <c r="K47" s="90">
        <v>1</v>
      </c>
      <c r="L47" s="91">
        <f t="shared" si="6"/>
        <v>500000</v>
      </c>
      <c r="M47" s="335"/>
    </row>
    <row r="48" spans="1:13" s="75" customFormat="1" x14ac:dyDescent="0.25">
      <c r="A48" s="140">
        <v>46</v>
      </c>
      <c r="B48" s="76">
        <v>32551120</v>
      </c>
      <c r="C48" s="78" t="s">
        <v>509</v>
      </c>
      <c r="D48" s="19" t="s">
        <v>195</v>
      </c>
      <c r="E48" s="2" t="s">
        <v>196</v>
      </c>
      <c r="F48" s="122">
        <v>7730000</v>
      </c>
      <c r="G48" s="90">
        <v>1</v>
      </c>
      <c r="H48" s="91">
        <f t="shared" si="4"/>
        <v>7730000</v>
      </c>
      <c r="I48" s="90">
        <v>1</v>
      </c>
      <c r="J48" s="91">
        <f t="shared" si="5"/>
        <v>7730000</v>
      </c>
      <c r="K48" s="90">
        <v>1</v>
      </c>
      <c r="L48" s="91">
        <f t="shared" si="6"/>
        <v>7730000</v>
      </c>
      <c r="M48" s="335"/>
    </row>
    <row r="49" spans="1:13" s="75" customFormat="1" x14ac:dyDescent="0.25">
      <c r="A49" s="140">
        <v>47</v>
      </c>
      <c r="B49" s="76">
        <v>32421300</v>
      </c>
      <c r="C49" s="81" t="s">
        <v>462</v>
      </c>
      <c r="D49" s="2" t="s">
        <v>197</v>
      </c>
      <c r="E49" s="2" t="s">
        <v>198</v>
      </c>
      <c r="F49" s="33">
        <v>400000</v>
      </c>
      <c r="G49" s="90">
        <v>2</v>
      </c>
      <c r="H49" s="91">
        <f t="shared" si="4"/>
        <v>800000</v>
      </c>
      <c r="I49" s="90">
        <v>1</v>
      </c>
      <c r="J49" s="91">
        <f t="shared" si="5"/>
        <v>400000</v>
      </c>
      <c r="K49" s="90">
        <v>1</v>
      </c>
      <c r="L49" s="91">
        <f t="shared" si="6"/>
        <v>400000</v>
      </c>
      <c r="M49" s="335"/>
    </row>
    <row r="50" spans="1:13" s="75" customFormat="1" x14ac:dyDescent="0.25">
      <c r="A50" s="140">
        <v>48</v>
      </c>
      <c r="B50" s="76">
        <v>32421300</v>
      </c>
      <c r="C50" s="81" t="s">
        <v>462</v>
      </c>
      <c r="D50" s="2" t="s">
        <v>197</v>
      </c>
      <c r="E50" s="2" t="s">
        <v>199</v>
      </c>
      <c r="F50" s="33">
        <v>250000</v>
      </c>
      <c r="G50" s="90">
        <v>3</v>
      </c>
      <c r="H50" s="91">
        <f t="shared" si="4"/>
        <v>750000</v>
      </c>
      <c r="I50" s="90">
        <v>3</v>
      </c>
      <c r="J50" s="91">
        <f t="shared" si="5"/>
        <v>750000</v>
      </c>
      <c r="K50" s="90">
        <v>3</v>
      </c>
      <c r="L50" s="91">
        <f t="shared" si="6"/>
        <v>750000</v>
      </c>
      <c r="M50" s="335"/>
    </row>
    <row r="51" spans="1:13" s="75" customFormat="1" x14ac:dyDescent="0.25">
      <c r="A51" s="140">
        <v>49</v>
      </c>
      <c r="B51" s="76">
        <v>32551160</v>
      </c>
      <c r="C51" s="78" t="s">
        <v>492</v>
      </c>
      <c r="D51" s="2" t="s">
        <v>200</v>
      </c>
      <c r="E51" s="2" t="s">
        <v>201</v>
      </c>
      <c r="F51" s="33">
        <v>25000</v>
      </c>
      <c r="G51" s="90">
        <v>20</v>
      </c>
      <c r="H51" s="91">
        <f t="shared" si="4"/>
        <v>500000</v>
      </c>
      <c r="I51" s="90">
        <v>30</v>
      </c>
      <c r="J51" s="91">
        <f t="shared" si="5"/>
        <v>750000</v>
      </c>
      <c r="K51" s="90">
        <v>41</v>
      </c>
      <c r="L51" s="91">
        <f t="shared" si="6"/>
        <v>1025000</v>
      </c>
      <c r="M51" s="335"/>
    </row>
    <row r="52" spans="1:13" s="75" customFormat="1" x14ac:dyDescent="0.25">
      <c r="A52" s="140">
        <v>50</v>
      </c>
      <c r="B52" s="76">
        <v>32541300</v>
      </c>
      <c r="C52" s="78" t="s">
        <v>556</v>
      </c>
      <c r="D52" s="2" t="s">
        <v>197</v>
      </c>
      <c r="E52" s="2" t="s">
        <v>202</v>
      </c>
      <c r="F52" s="33">
        <v>6500000</v>
      </c>
      <c r="G52" s="90">
        <v>2</v>
      </c>
      <c r="H52" s="91">
        <f t="shared" si="4"/>
        <v>13000000</v>
      </c>
      <c r="I52" s="90">
        <v>2</v>
      </c>
      <c r="J52" s="91">
        <f t="shared" si="5"/>
        <v>13000000</v>
      </c>
      <c r="K52" s="90">
        <v>1</v>
      </c>
      <c r="L52" s="91">
        <f t="shared" si="6"/>
        <v>6500000</v>
      </c>
      <c r="M52" s="335"/>
    </row>
    <row r="53" spans="1:13" s="75" customFormat="1" ht="15.75" thickBot="1" x14ac:dyDescent="0.3">
      <c r="A53" s="186">
        <v>51</v>
      </c>
      <c r="B53" s="187">
        <v>32411160</v>
      </c>
      <c r="C53" s="195" t="s">
        <v>452</v>
      </c>
      <c r="D53" s="190" t="s">
        <v>205</v>
      </c>
      <c r="E53" s="190" t="s">
        <v>206</v>
      </c>
      <c r="F53" s="191">
        <v>200000</v>
      </c>
      <c r="G53" s="192">
        <v>1</v>
      </c>
      <c r="H53" s="193">
        <f t="shared" si="4"/>
        <v>200000</v>
      </c>
      <c r="I53" s="192">
        <v>1</v>
      </c>
      <c r="J53" s="193">
        <f t="shared" si="5"/>
        <v>200000</v>
      </c>
      <c r="K53" s="192"/>
      <c r="L53" s="193"/>
      <c r="M53" s="336"/>
    </row>
    <row r="54" spans="1:13" s="75" customFormat="1" x14ac:dyDescent="0.25">
      <c r="A54" s="133">
        <v>52</v>
      </c>
      <c r="B54" s="134">
        <v>32341330</v>
      </c>
      <c r="C54" s="135" t="s">
        <v>558</v>
      </c>
      <c r="D54" s="136" t="s">
        <v>133</v>
      </c>
      <c r="E54" s="137" t="s">
        <v>134</v>
      </c>
      <c r="F54" s="184">
        <v>175000000</v>
      </c>
      <c r="G54" s="138">
        <v>1</v>
      </c>
      <c r="H54" s="139">
        <f>F54*G54</f>
        <v>175000000</v>
      </c>
      <c r="I54" s="138"/>
      <c r="J54" s="139"/>
      <c r="K54" s="138"/>
      <c r="L54" s="139"/>
      <c r="M54" s="334" t="s">
        <v>176</v>
      </c>
    </row>
    <row r="55" spans="1:13" s="75" customFormat="1" x14ac:dyDescent="0.25">
      <c r="A55" s="140">
        <v>53</v>
      </c>
      <c r="B55" s="76">
        <v>32341240</v>
      </c>
      <c r="C55" s="78" t="s">
        <v>561</v>
      </c>
      <c r="D55" s="20" t="s">
        <v>135</v>
      </c>
      <c r="E55" s="2" t="s">
        <v>136</v>
      </c>
      <c r="F55" s="33">
        <v>7400000</v>
      </c>
      <c r="G55" s="90">
        <v>1</v>
      </c>
      <c r="H55" s="91">
        <f t="shared" ref="H55:H67" si="7">F55*G55</f>
        <v>7400000</v>
      </c>
      <c r="I55" s="90"/>
      <c r="J55" s="91"/>
      <c r="K55" s="90"/>
      <c r="L55" s="91"/>
      <c r="M55" s="335"/>
    </row>
    <row r="56" spans="1:13" s="75" customFormat="1" x14ac:dyDescent="0.25">
      <c r="A56" s="140">
        <v>54</v>
      </c>
      <c r="B56" s="76">
        <v>32341330</v>
      </c>
      <c r="C56" s="78" t="s">
        <v>558</v>
      </c>
      <c r="D56" s="20" t="s">
        <v>133</v>
      </c>
      <c r="E56" s="2" t="s">
        <v>137</v>
      </c>
      <c r="F56" s="33">
        <v>49800000</v>
      </c>
      <c r="G56" s="90">
        <v>2</v>
      </c>
      <c r="H56" s="91">
        <f t="shared" si="7"/>
        <v>99600000</v>
      </c>
      <c r="I56" s="90">
        <v>2</v>
      </c>
      <c r="J56" s="91">
        <f t="shared" ref="J56:J64" si="8">F56*I56</f>
        <v>99600000</v>
      </c>
      <c r="K56" s="90">
        <v>1</v>
      </c>
      <c r="L56" s="91">
        <f>F56*K56</f>
        <v>49800000</v>
      </c>
      <c r="M56" s="335"/>
    </row>
    <row r="57" spans="1:13" s="75" customFormat="1" x14ac:dyDescent="0.25">
      <c r="A57" s="140">
        <v>55</v>
      </c>
      <c r="B57" s="76">
        <v>32341330</v>
      </c>
      <c r="C57" s="78" t="s">
        <v>558</v>
      </c>
      <c r="D57" s="20" t="s">
        <v>138</v>
      </c>
      <c r="E57" s="2" t="s">
        <v>139</v>
      </c>
      <c r="F57" s="33">
        <v>578000</v>
      </c>
      <c r="G57" s="90">
        <v>10</v>
      </c>
      <c r="H57" s="91">
        <f t="shared" si="7"/>
        <v>5780000</v>
      </c>
      <c r="I57" s="90">
        <v>36</v>
      </c>
      <c r="J57" s="91">
        <f t="shared" si="8"/>
        <v>20808000</v>
      </c>
      <c r="K57" s="90"/>
      <c r="L57" s="91"/>
      <c r="M57" s="335"/>
    </row>
    <row r="58" spans="1:13" s="75" customFormat="1" x14ac:dyDescent="0.25">
      <c r="A58" s="140">
        <v>56</v>
      </c>
      <c r="B58" s="76">
        <v>32341330</v>
      </c>
      <c r="C58" s="78" t="s">
        <v>558</v>
      </c>
      <c r="D58" s="20" t="s">
        <v>140</v>
      </c>
      <c r="E58" s="2" t="s">
        <v>141</v>
      </c>
      <c r="F58" s="33">
        <v>237000</v>
      </c>
      <c r="G58" s="90">
        <v>105</v>
      </c>
      <c r="H58" s="91">
        <f t="shared" si="7"/>
        <v>24885000</v>
      </c>
      <c r="I58" s="90">
        <v>201</v>
      </c>
      <c r="J58" s="91">
        <f t="shared" si="8"/>
        <v>47637000</v>
      </c>
      <c r="K58" s="90">
        <v>12</v>
      </c>
      <c r="L58" s="91">
        <f>F58*K58</f>
        <v>2844000</v>
      </c>
      <c r="M58" s="335"/>
    </row>
    <row r="59" spans="1:13" s="75" customFormat="1" x14ac:dyDescent="0.25">
      <c r="A59" s="140">
        <v>57</v>
      </c>
      <c r="B59" s="76">
        <v>32341330</v>
      </c>
      <c r="C59" s="78" t="s">
        <v>558</v>
      </c>
      <c r="D59" s="20" t="s">
        <v>142</v>
      </c>
      <c r="E59" s="2" t="s">
        <v>143</v>
      </c>
      <c r="F59" s="33">
        <v>2100000</v>
      </c>
      <c r="G59" s="90">
        <v>10</v>
      </c>
      <c r="H59" s="91">
        <f t="shared" si="7"/>
        <v>21000000</v>
      </c>
      <c r="I59" s="90">
        <v>7</v>
      </c>
      <c r="J59" s="91">
        <f t="shared" si="8"/>
        <v>14700000</v>
      </c>
      <c r="K59" s="90"/>
      <c r="L59" s="91"/>
      <c r="M59" s="335"/>
    </row>
    <row r="60" spans="1:13" s="75" customFormat="1" x14ac:dyDescent="0.25">
      <c r="A60" s="140">
        <v>58</v>
      </c>
      <c r="B60" s="76">
        <v>35121320</v>
      </c>
      <c r="C60" s="78" t="s">
        <v>549</v>
      </c>
      <c r="D60" s="20" t="s">
        <v>156</v>
      </c>
      <c r="E60" s="2" t="s">
        <v>157</v>
      </c>
      <c r="F60" s="33">
        <v>44000</v>
      </c>
      <c r="G60" s="90">
        <v>1</v>
      </c>
      <c r="H60" s="91">
        <f t="shared" si="7"/>
        <v>44000</v>
      </c>
      <c r="I60" s="90">
        <v>1</v>
      </c>
      <c r="J60" s="91">
        <f t="shared" si="8"/>
        <v>44000</v>
      </c>
      <c r="K60" s="90">
        <v>1</v>
      </c>
      <c r="L60" s="91">
        <f>F60*K60</f>
        <v>44000</v>
      </c>
      <c r="M60" s="335"/>
    </row>
    <row r="61" spans="1:13" s="75" customFormat="1" x14ac:dyDescent="0.25">
      <c r="A61" s="140">
        <v>59</v>
      </c>
      <c r="B61" s="76">
        <v>35121320</v>
      </c>
      <c r="C61" s="78" t="s">
        <v>549</v>
      </c>
      <c r="D61" s="20" t="s">
        <v>158</v>
      </c>
      <c r="E61" s="2" t="s">
        <v>159</v>
      </c>
      <c r="F61" s="33">
        <v>75000</v>
      </c>
      <c r="G61" s="90">
        <v>1</v>
      </c>
      <c r="H61" s="91">
        <f t="shared" si="7"/>
        <v>75000</v>
      </c>
      <c r="I61" s="90">
        <v>1</v>
      </c>
      <c r="J61" s="91">
        <f t="shared" si="8"/>
        <v>75000</v>
      </c>
      <c r="K61" s="90">
        <v>1</v>
      </c>
      <c r="L61" s="91">
        <f>F61*K61</f>
        <v>75000</v>
      </c>
      <c r="M61" s="335"/>
    </row>
    <row r="62" spans="1:13" s="75" customFormat="1" x14ac:dyDescent="0.25">
      <c r="A62" s="140">
        <v>60</v>
      </c>
      <c r="B62" s="76">
        <v>35121320</v>
      </c>
      <c r="C62" s="78" t="s">
        <v>549</v>
      </c>
      <c r="D62" s="20" t="s">
        <v>160</v>
      </c>
      <c r="E62" s="2" t="s">
        <v>161</v>
      </c>
      <c r="F62" s="33">
        <v>255000</v>
      </c>
      <c r="G62" s="90">
        <v>1</v>
      </c>
      <c r="H62" s="91">
        <f t="shared" si="7"/>
        <v>255000</v>
      </c>
      <c r="I62" s="90">
        <v>1</v>
      </c>
      <c r="J62" s="91">
        <f t="shared" si="8"/>
        <v>255000</v>
      </c>
      <c r="K62" s="90"/>
      <c r="L62" s="91"/>
      <c r="M62" s="335"/>
    </row>
    <row r="63" spans="1:13" s="75" customFormat="1" x14ac:dyDescent="0.25">
      <c r="A63" s="140">
        <v>61</v>
      </c>
      <c r="B63" s="76">
        <v>35121320</v>
      </c>
      <c r="C63" s="78" t="s">
        <v>549</v>
      </c>
      <c r="D63" s="20" t="s">
        <v>162</v>
      </c>
      <c r="E63" s="2" t="s">
        <v>163</v>
      </c>
      <c r="F63" s="33">
        <v>635000</v>
      </c>
      <c r="G63" s="90">
        <v>1</v>
      </c>
      <c r="H63" s="91">
        <f t="shared" si="7"/>
        <v>635000</v>
      </c>
      <c r="I63" s="90">
        <v>1</v>
      </c>
      <c r="J63" s="91">
        <f t="shared" si="8"/>
        <v>635000</v>
      </c>
      <c r="K63" s="90"/>
      <c r="L63" s="91"/>
      <c r="M63" s="335"/>
    </row>
    <row r="64" spans="1:13" s="75" customFormat="1" x14ac:dyDescent="0.25">
      <c r="A64" s="140">
        <v>62</v>
      </c>
      <c r="B64" s="76">
        <v>35121320</v>
      </c>
      <c r="C64" s="78" t="s">
        <v>549</v>
      </c>
      <c r="D64" s="20" t="s">
        <v>164</v>
      </c>
      <c r="E64" s="2" t="s">
        <v>165</v>
      </c>
      <c r="F64" s="33">
        <v>245000</v>
      </c>
      <c r="G64" s="90">
        <v>1</v>
      </c>
      <c r="H64" s="91">
        <f t="shared" si="7"/>
        <v>245000</v>
      </c>
      <c r="I64" s="90">
        <v>1</v>
      </c>
      <c r="J64" s="91">
        <f t="shared" si="8"/>
        <v>245000</v>
      </c>
      <c r="K64" s="90"/>
      <c r="L64" s="91"/>
      <c r="M64" s="335"/>
    </row>
    <row r="65" spans="1:13" s="75" customFormat="1" x14ac:dyDescent="0.25">
      <c r="A65" s="140">
        <v>63</v>
      </c>
      <c r="B65" s="76">
        <v>35121320</v>
      </c>
      <c r="C65" s="78" t="s">
        <v>549</v>
      </c>
      <c r="D65" s="20" t="s">
        <v>158</v>
      </c>
      <c r="E65" s="2" t="s">
        <v>166</v>
      </c>
      <c r="F65" s="33">
        <v>1044000</v>
      </c>
      <c r="G65" s="90">
        <v>1</v>
      </c>
      <c r="H65" s="91">
        <f t="shared" si="7"/>
        <v>1044000</v>
      </c>
      <c r="I65" s="90"/>
      <c r="J65" s="91"/>
      <c r="K65" s="90"/>
      <c r="L65" s="91"/>
      <c r="M65" s="335"/>
    </row>
    <row r="66" spans="1:13" s="75" customFormat="1" x14ac:dyDescent="0.25">
      <c r="A66" s="140">
        <v>64</v>
      </c>
      <c r="B66" s="76">
        <v>38651300</v>
      </c>
      <c r="C66" s="78" t="s">
        <v>565</v>
      </c>
      <c r="D66" s="20" t="s">
        <v>167</v>
      </c>
      <c r="E66" s="2" t="s">
        <v>168</v>
      </c>
      <c r="F66" s="33">
        <v>95000</v>
      </c>
      <c r="G66" s="90">
        <v>2</v>
      </c>
      <c r="H66" s="91">
        <f t="shared" si="7"/>
        <v>190000</v>
      </c>
      <c r="I66" s="90"/>
      <c r="J66" s="91"/>
      <c r="K66" s="90"/>
      <c r="L66" s="91"/>
      <c r="M66" s="335"/>
    </row>
    <row r="67" spans="1:13" s="75" customFormat="1" ht="15.75" thickBot="1" x14ac:dyDescent="0.3">
      <c r="A67" s="186">
        <v>65</v>
      </c>
      <c r="B67" s="187">
        <v>38651200</v>
      </c>
      <c r="C67" s="188" t="s">
        <v>564</v>
      </c>
      <c r="D67" s="189" t="s">
        <v>169</v>
      </c>
      <c r="E67" s="190" t="s">
        <v>170</v>
      </c>
      <c r="F67" s="191">
        <v>405000</v>
      </c>
      <c r="G67" s="192">
        <v>1</v>
      </c>
      <c r="H67" s="193">
        <f t="shared" si="7"/>
        <v>405000</v>
      </c>
      <c r="I67" s="192"/>
      <c r="J67" s="193"/>
      <c r="K67" s="192"/>
      <c r="L67" s="193"/>
      <c r="M67" s="336"/>
    </row>
    <row r="68" spans="1:13" s="75" customFormat="1" ht="25.5" x14ac:dyDescent="0.25">
      <c r="A68" s="133">
        <v>66</v>
      </c>
      <c r="B68" s="134" t="s">
        <v>566</v>
      </c>
      <c r="C68" s="135" t="s">
        <v>567</v>
      </c>
      <c r="D68" s="151" t="s">
        <v>119</v>
      </c>
      <c r="E68" s="151" t="s">
        <v>120</v>
      </c>
      <c r="F68" s="184">
        <v>708000</v>
      </c>
      <c r="G68" s="138">
        <v>28</v>
      </c>
      <c r="H68" s="139">
        <f>F68*G68</f>
        <v>19824000</v>
      </c>
      <c r="I68" s="138">
        <v>8</v>
      </c>
      <c r="J68" s="139">
        <f>F68*I68</f>
        <v>5664000</v>
      </c>
      <c r="K68" s="138">
        <v>6</v>
      </c>
      <c r="L68" s="139">
        <f>F68*K68</f>
        <v>4248000</v>
      </c>
      <c r="M68" s="334" t="s">
        <v>132</v>
      </c>
    </row>
    <row r="69" spans="1:13" s="75" customFormat="1" ht="25.5" x14ac:dyDescent="0.25">
      <c r="A69" s="140">
        <v>67</v>
      </c>
      <c r="B69" s="76" t="s">
        <v>566</v>
      </c>
      <c r="C69" s="78" t="s">
        <v>567</v>
      </c>
      <c r="D69" s="28" t="s">
        <v>119</v>
      </c>
      <c r="E69" s="28" t="s">
        <v>121</v>
      </c>
      <c r="F69" s="33">
        <v>200000</v>
      </c>
      <c r="G69" s="90">
        <v>3</v>
      </c>
      <c r="H69" s="91">
        <f>F69*G69</f>
        <v>600000</v>
      </c>
      <c r="I69" s="90">
        <v>2</v>
      </c>
      <c r="J69" s="91">
        <f t="shared" ref="J69:J74" si="9">F69*I69</f>
        <v>400000</v>
      </c>
      <c r="K69" s="90">
        <v>1</v>
      </c>
      <c r="L69" s="91">
        <f>F69*K69</f>
        <v>200000</v>
      </c>
      <c r="M69" s="335"/>
    </row>
    <row r="70" spans="1:13" s="75" customFormat="1" x14ac:dyDescent="0.25">
      <c r="A70" s="140">
        <v>68</v>
      </c>
      <c r="B70" s="76">
        <v>30171400</v>
      </c>
      <c r="C70" s="78" t="s">
        <v>568</v>
      </c>
      <c r="D70" s="28" t="s">
        <v>122</v>
      </c>
      <c r="E70" s="28" t="s">
        <v>123</v>
      </c>
      <c r="F70" s="33">
        <v>177000</v>
      </c>
      <c r="G70" s="90"/>
      <c r="H70" s="91"/>
      <c r="I70" s="90"/>
      <c r="J70" s="91"/>
      <c r="K70" s="90">
        <v>1</v>
      </c>
      <c r="L70" s="91">
        <f>F70*K70</f>
        <v>177000</v>
      </c>
      <c r="M70" s="335"/>
    </row>
    <row r="71" spans="1:13" s="75" customFormat="1" ht="30" x14ac:dyDescent="0.25">
      <c r="A71" s="140">
        <v>69</v>
      </c>
      <c r="B71" s="76">
        <v>39241300</v>
      </c>
      <c r="C71" s="78" t="s">
        <v>569</v>
      </c>
      <c r="D71" s="28" t="s">
        <v>124</v>
      </c>
      <c r="E71" s="28" t="s">
        <v>125</v>
      </c>
      <c r="F71" s="34">
        <v>982500</v>
      </c>
      <c r="G71" s="90">
        <v>1</v>
      </c>
      <c r="H71" s="91">
        <f>F71*G71</f>
        <v>982500</v>
      </c>
      <c r="I71" s="90"/>
      <c r="J71" s="91"/>
      <c r="K71" s="90"/>
      <c r="L71" s="91"/>
      <c r="M71" s="335"/>
    </row>
    <row r="72" spans="1:13" s="75" customFormat="1" ht="30" x14ac:dyDescent="0.25">
      <c r="A72" s="140">
        <v>70</v>
      </c>
      <c r="B72" s="76">
        <v>39241300</v>
      </c>
      <c r="C72" s="78" t="s">
        <v>569</v>
      </c>
      <c r="D72" s="28" t="s">
        <v>126</v>
      </c>
      <c r="E72" s="28" t="s">
        <v>127</v>
      </c>
      <c r="F72" s="33">
        <v>94000</v>
      </c>
      <c r="G72" s="90"/>
      <c r="H72" s="91"/>
      <c r="I72" s="90">
        <v>1</v>
      </c>
      <c r="J72" s="91">
        <f t="shared" si="9"/>
        <v>94000</v>
      </c>
      <c r="K72" s="90"/>
      <c r="L72" s="91"/>
      <c r="M72" s="335"/>
    </row>
    <row r="73" spans="1:13" s="75" customFormat="1" ht="15.75" thickBot="1" x14ac:dyDescent="0.3">
      <c r="A73" s="186">
        <v>71</v>
      </c>
      <c r="B73" s="187">
        <v>42911150</v>
      </c>
      <c r="C73" s="188" t="s">
        <v>571</v>
      </c>
      <c r="D73" s="196" t="s">
        <v>128</v>
      </c>
      <c r="E73" s="196" t="s">
        <v>129</v>
      </c>
      <c r="F73" s="200">
        <v>198500</v>
      </c>
      <c r="G73" s="192">
        <v>1</v>
      </c>
      <c r="H73" s="193">
        <f>F73*G73</f>
        <v>198500</v>
      </c>
      <c r="I73" s="192"/>
      <c r="J73" s="193"/>
      <c r="K73" s="192"/>
      <c r="L73" s="193"/>
      <c r="M73" s="336"/>
    </row>
    <row r="74" spans="1:13" s="75" customFormat="1" ht="30.75" thickBot="1" x14ac:dyDescent="0.3">
      <c r="A74" s="203">
        <v>72</v>
      </c>
      <c r="B74" s="204">
        <v>42921130</v>
      </c>
      <c r="C74" s="205" t="s">
        <v>570</v>
      </c>
      <c r="D74" s="206" t="s">
        <v>130</v>
      </c>
      <c r="E74" s="206" t="s">
        <v>131</v>
      </c>
      <c r="F74" s="207">
        <v>585000</v>
      </c>
      <c r="G74" s="208"/>
      <c r="H74" s="209"/>
      <c r="I74" s="208">
        <v>1</v>
      </c>
      <c r="J74" s="209">
        <f t="shared" si="9"/>
        <v>585000</v>
      </c>
      <c r="K74" s="208"/>
      <c r="L74" s="209"/>
      <c r="M74" s="210" t="s">
        <v>132</v>
      </c>
    </row>
    <row r="75" spans="1:13" s="75" customFormat="1" x14ac:dyDescent="0.25">
      <c r="A75" s="133">
        <v>73</v>
      </c>
      <c r="B75" s="134">
        <v>32421300</v>
      </c>
      <c r="C75" s="152" t="s">
        <v>462</v>
      </c>
      <c r="D75" s="149" t="s">
        <v>55</v>
      </c>
      <c r="E75" s="149" t="s">
        <v>56</v>
      </c>
      <c r="F75" s="172">
        <v>170000</v>
      </c>
      <c r="G75" s="153">
        <v>4</v>
      </c>
      <c r="H75" s="139">
        <f t="shared" ref="H75:H84" si="10">F75*G75</f>
        <v>680000</v>
      </c>
      <c r="I75" s="153">
        <v>5</v>
      </c>
      <c r="J75" s="139">
        <f t="shared" ref="J75:J83" si="11">F75*I75</f>
        <v>850000</v>
      </c>
      <c r="K75" s="153">
        <v>3</v>
      </c>
      <c r="L75" s="139">
        <f t="shared" ref="L75:L80" si="12">F75*K75</f>
        <v>510000</v>
      </c>
      <c r="M75" s="334" t="s">
        <v>49</v>
      </c>
    </row>
    <row r="76" spans="1:13" s="75" customFormat="1" x14ac:dyDescent="0.25">
      <c r="A76" s="140">
        <v>74</v>
      </c>
      <c r="B76" s="76">
        <v>32421300</v>
      </c>
      <c r="C76" s="81" t="s">
        <v>462</v>
      </c>
      <c r="D76" s="19" t="s">
        <v>55</v>
      </c>
      <c r="E76" s="23" t="s">
        <v>57</v>
      </c>
      <c r="F76" s="92">
        <v>450000</v>
      </c>
      <c r="G76" s="34">
        <v>2</v>
      </c>
      <c r="H76" s="91">
        <f t="shared" si="10"/>
        <v>900000</v>
      </c>
      <c r="I76" s="34">
        <v>2</v>
      </c>
      <c r="J76" s="91">
        <f t="shared" si="11"/>
        <v>900000</v>
      </c>
      <c r="K76" s="34">
        <v>2</v>
      </c>
      <c r="L76" s="91">
        <f t="shared" si="12"/>
        <v>900000</v>
      </c>
      <c r="M76" s="335"/>
    </row>
    <row r="77" spans="1:13" s="75" customFormat="1" x14ac:dyDescent="0.25">
      <c r="A77" s="140">
        <v>75</v>
      </c>
      <c r="B77" s="76">
        <v>32421300</v>
      </c>
      <c r="C77" s="81" t="s">
        <v>462</v>
      </c>
      <c r="D77" s="19" t="s">
        <v>55</v>
      </c>
      <c r="E77" s="19" t="s">
        <v>58</v>
      </c>
      <c r="F77" s="92">
        <v>320000</v>
      </c>
      <c r="G77" s="34">
        <v>4</v>
      </c>
      <c r="H77" s="91">
        <f t="shared" si="10"/>
        <v>1280000</v>
      </c>
      <c r="I77" s="34">
        <v>4</v>
      </c>
      <c r="J77" s="91">
        <f t="shared" si="11"/>
        <v>1280000</v>
      </c>
      <c r="K77" s="34">
        <v>4</v>
      </c>
      <c r="L77" s="91">
        <f t="shared" si="12"/>
        <v>1280000</v>
      </c>
      <c r="M77" s="335"/>
    </row>
    <row r="78" spans="1:13" s="75" customFormat="1" x14ac:dyDescent="0.25">
      <c r="A78" s="140">
        <v>76</v>
      </c>
      <c r="B78" s="76">
        <v>32421300</v>
      </c>
      <c r="C78" s="81" t="s">
        <v>462</v>
      </c>
      <c r="D78" s="19" t="s">
        <v>55</v>
      </c>
      <c r="E78" s="19" t="s">
        <v>59</v>
      </c>
      <c r="F78" s="92">
        <v>270000</v>
      </c>
      <c r="G78" s="34">
        <v>4</v>
      </c>
      <c r="H78" s="91">
        <f t="shared" si="10"/>
        <v>1080000</v>
      </c>
      <c r="I78" s="34">
        <v>4</v>
      </c>
      <c r="J78" s="91">
        <f t="shared" si="11"/>
        <v>1080000</v>
      </c>
      <c r="K78" s="34">
        <v>4</v>
      </c>
      <c r="L78" s="91">
        <f t="shared" si="12"/>
        <v>1080000</v>
      </c>
      <c r="M78" s="335"/>
    </row>
    <row r="79" spans="1:13" s="75" customFormat="1" x14ac:dyDescent="0.25">
      <c r="A79" s="140">
        <v>77</v>
      </c>
      <c r="B79" s="76" t="s">
        <v>529</v>
      </c>
      <c r="C79" s="81" t="s">
        <v>473</v>
      </c>
      <c r="D79" s="19" t="s">
        <v>60</v>
      </c>
      <c r="E79" s="19" t="s">
        <v>64</v>
      </c>
      <c r="F79" s="92">
        <v>120000</v>
      </c>
      <c r="G79" s="34">
        <v>8</v>
      </c>
      <c r="H79" s="91">
        <f t="shared" si="10"/>
        <v>960000</v>
      </c>
      <c r="I79" s="34">
        <v>8</v>
      </c>
      <c r="J79" s="91">
        <f t="shared" si="11"/>
        <v>960000</v>
      </c>
      <c r="K79" s="34">
        <v>6</v>
      </c>
      <c r="L79" s="91">
        <f t="shared" si="12"/>
        <v>720000</v>
      </c>
      <c r="M79" s="335"/>
    </row>
    <row r="80" spans="1:13" s="75" customFormat="1" x14ac:dyDescent="0.25">
      <c r="A80" s="140">
        <v>78</v>
      </c>
      <c r="B80" s="76">
        <v>32411160</v>
      </c>
      <c r="C80" s="81" t="s">
        <v>452</v>
      </c>
      <c r="D80" s="19" t="s">
        <v>62</v>
      </c>
      <c r="E80" s="19" t="s">
        <v>103</v>
      </c>
      <c r="F80" s="92">
        <v>750000</v>
      </c>
      <c r="G80" s="34">
        <v>1</v>
      </c>
      <c r="H80" s="91">
        <f t="shared" si="10"/>
        <v>750000</v>
      </c>
      <c r="I80" s="34">
        <v>0</v>
      </c>
      <c r="J80" s="91">
        <f t="shared" si="11"/>
        <v>0</v>
      </c>
      <c r="K80" s="34">
        <v>0</v>
      </c>
      <c r="L80" s="91">
        <f t="shared" si="12"/>
        <v>0</v>
      </c>
      <c r="M80" s="335"/>
    </row>
    <row r="81" spans="1:13" s="75" customFormat="1" ht="30" x14ac:dyDescent="0.25">
      <c r="A81" s="140">
        <v>79</v>
      </c>
      <c r="B81" s="76">
        <v>38631600</v>
      </c>
      <c r="C81" s="78" t="s">
        <v>468</v>
      </c>
      <c r="D81" s="19" t="s">
        <v>106</v>
      </c>
      <c r="E81" s="19" t="s">
        <v>107</v>
      </c>
      <c r="F81" s="92">
        <v>600000</v>
      </c>
      <c r="G81" s="34">
        <v>1</v>
      </c>
      <c r="H81" s="91">
        <f t="shared" si="10"/>
        <v>600000</v>
      </c>
      <c r="I81" s="34"/>
      <c r="J81" s="91"/>
      <c r="K81" s="34"/>
      <c r="L81" s="91"/>
      <c r="M81" s="335"/>
    </row>
    <row r="82" spans="1:13" s="75" customFormat="1" ht="30" x14ac:dyDescent="0.25">
      <c r="A82" s="140">
        <v>80</v>
      </c>
      <c r="B82" s="76">
        <v>38631600</v>
      </c>
      <c r="C82" s="78" t="s">
        <v>468</v>
      </c>
      <c r="D82" s="19" t="s">
        <v>113</v>
      </c>
      <c r="E82" s="19" t="s">
        <v>114</v>
      </c>
      <c r="F82" s="92">
        <v>80000</v>
      </c>
      <c r="G82" s="34">
        <v>1</v>
      </c>
      <c r="H82" s="91">
        <f t="shared" si="10"/>
        <v>80000</v>
      </c>
      <c r="I82" s="34"/>
      <c r="J82" s="91"/>
      <c r="K82" s="34"/>
      <c r="L82" s="91"/>
      <c r="M82" s="335"/>
    </row>
    <row r="83" spans="1:13" s="75" customFormat="1" ht="30" x14ac:dyDescent="0.25">
      <c r="A83" s="140">
        <v>81</v>
      </c>
      <c r="B83" s="76">
        <v>38631600</v>
      </c>
      <c r="C83" s="78" t="s">
        <v>468</v>
      </c>
      <c r="D83" s="19" t="s">
        <v>115</v>
      </c>
      <c r="E83" s="19" t="s">
        <v>116</v>
      </c>
      <c r="F83" s="92">
        <v>200000</v>
      </c>
      <c r="G83" s="34"/>
      <c r="H83" s="91"/>
      <c r="I83" s="34">
        <v>1</v>
      </c>
      <c r="J83" s="91">
        <f t="shared" si="11"/>
        <v>200000</v>
      </c>
      <c r="K83" s="34"/>
      <c r="L83" s="91"/>
      <c r="M83" s="335"/>
    </row>
    <row r="84" spans="1:13" s="75" customFormat="1" ht="30.75" thickBot="1" x14ac:dyDescent="0.3">
      <c r="A84" s="186">
        <v>82</v>
      </c>
      <c r="B84" s="187">
        <v>38631600</v>
      </c>
      <c r="C84" s="188" t="s">
        <v>468</v>
      </c>
      <c r="D84" s="211" t="s">
        <v>117</v>
      </c>
      <c r="E84" s="211" t="s">
        <v>118</v>
      </c>
      <c r="F84" s="212">
        <v>50000000</v>
      </c>
      <c r="G84" s="212">
        <v>1</v>
      </c>
      <c r="H84" s="193">
        <f t="shared" si="10"/>
        <v>50000000</v>
      </c>
      <c r="I84" s="200"/>
      <c r="J84" s="193"/>
      <c r="K84" s="200"/>
      <c r="L84" s="193"/>
      <c r="M84" s="336"/>
    </row>
    <row r="85" spans="1:13" s="75" customFormat="1" ht="26.25" customHeight="1" x14ac:dyDescent="0.25">
      <c r="A85" s="133">
        <v>83</v>
      </c>
      <c r="B85" s="157">
        <v>30211190</v>
      </c>
      <c r="C85" s="158" t="s">
        <v>479</v>
      </c>
      <c r="D85" s="158"/>
      <c r="E85" s="159" t="s">
        <v>480</v>
      </c>
      <c r="F85" s="160">
        <v>160000</v>
      </c>
      <c r="G85" s="160">
        <v>80</v>
      </c>
      <c r="H85" s="161">
        <f>F85*G85</f>
        <v>12800000</v>
      </c>
      <c r="I85" s="160">
        <v>100</v>
      </c>
      <c r="J85" s="161">
        <f>F85*I85</f>
        <v>16000000</v>
      </c>
      <c r="K85" s="160">
        <v>110</v>
      </c>
      <c r="L85" s="161">
        <f>F85*K85</f>
        <v>17600000</v>
      </c>
      <c r="M85" s="334" t="s">
        <v>590</v>
      </c>
    </row>
    <row r="86" spans="1:13" s="75" customFormat="1" ht="26.25" customHeight="1" x14ac:dyDescent="0.25">
      <c r="A86" s="140">
        <v>84</v>
      </c>
      <c r="B86" s="59">
        <v>30211190</v>
      </c>
      <c r="C86" s="60" t="s">
        <v>479</v>
      </c>
      <c r="D86" s="60"/>
      <c r="E86" s="61" t="s">
        <v>481</v>
      </c>
      <c r="F86" s="93">
        <v>250000</v>
      </c>
      <c r="G86" s="93">
        <v>30</v>
      </c>
      <c r="H86" s="94">
        <f t="shared" ref="H86:H105" si="13">F86*G86</f>
        <v>7500000</v>
      </c>
      <c r="I86" s="93">
        <v>30</v>
      </c>
      <c r="J86" s="94">
        <f t="shared" ref="J86:J105" si="14">F86*I86</f>
        <v>7500000</v>
      </c>
      <c r="K86" s="93">
        <v>30</v>
      </c>
      <c r="L86" s="94">
        <f t="shared" ref="L86:L105" si="15">F86*K86</f>
        <v>7500000</v>
      </c>
      <c r="M86" s="335"/>
    </row>
    <row r="87" spans="1:13" s="75" customFormat="1" ht="26.25" customHeight="1" x14ac:dyDescent="0.25">
      <c r="A87" s="140">
        <v>85</v>
      </c>
      <c r="B87" s="59">
        <v>30211190</v>
      </c>
      <c r="C87" s="60" t="s">
        <v>479</v>
      </c>
      <c r="D87" s="60"/>
      <c r="E87" s="61" t="s">
        <v>502</v>
      </c>
      <c r="F87" s="93">
        <v>380000</v>
      </c>
      <c r="G87" s="93">
        <v>10</v>
      </c>
      <c r="H87" s="94">
        <f t="shared" si="13"/>
        <v>3800000</v>
      </c>
      <c r="I87" s="93">
        <v>10</v>
      </c>
      <c r="J87" s="94">
        <f t="shared" si="14"/>
        <v>3800000</v>
      </c>
      <c r="K87" s="93">
        <v>10</v>
      </c>
      <c r="L87" s="94">
        <f t="shared" si="15"/>
        <v>3800000</v>
      </c>
      <c r="M87" s="335"/>
    </row>
    <row r="88" spans="1:13" s="75" customFormat="1" ht="26.25" customHeight="1" x14ac:dyDescent="0.25">
      <c r="A88" s="140">
        <v>86</v>
      </c>
      <c r="B88" s="59">
        <v>30211280</v>
      </c>
      <c r="C88" s="60" t="s">
        <v>507</v>
      </c>
      <c r="D88" s="60"/>
      <c r="E88" s="61" t="s">
        <v>506</v>
      </c>
      <c r="F88" s="93">
        <v>300000</v>
      </c>
      <c r="G88" s="93">
        <v>17</v>
      </c>
      <c r="H88" s="94">
        <f t="shared" si="13"/>
        <v>5100000</v>
      </c>
      <c r="I88" s="93">
        <v>20</v>
      </c>
      <c r="J88" s="94">
        <f t="shared" si="14"/>
        <v>6000000</v>
      </c>
      <c r="K88" s="93">
        <v>30</v>
      </c>
      <c r="L88" s="94">
        <f t="shared" si="15"/>
        <v>9000000</v>
      </c>
      <c r="M88" s="335"/>
    </row>
    <row r="89" spans="1:13" s="75" customFormat="1" ht="26.25" customHeight="1" x14ac:dyDescent="0.25">
      <c r="A89" s="140">
        <v>87</v>
      </c>
      <c r="B89" s="59">
        <v>30211200</v>
      </c>
      <c r="C89" s="60" t="s">
        <v>482</v>
      </c>
      <c r="D89" s="60"/>
      <c r="E89" s="61" t="s">
        <v>483</v>
      </c>
      <c r="F89" s="93">
        <v>400000</v>
      </c>
      <c r="G89" s="93">
        <v>2</v>
      </c>
      <c r="H89" s="94">
        <f t="shared" si="13"/>
        <v>800000</v>
      </c>
      <c r="I89" s="93">
        <v>2</v>
      </c>
      <c r="J89" s="94">
        <f t="shared" si="14"/>
        <v>800000</v>
      </c>
      <c r="K89" s="93">
        <v>4</v>
      </c>
      <c r="L89" s="94">
        <f t="shared" si="15"/>
        <v>1600000</v>
      </c>
      <c r="M89" s="335"/>
    </row>
    <row r="90" spans="1:13" s="75" customFormat="1" ht="26.25" customHeight="1" x14ac:dyDescent="0.25">
      <c r="A90" s="140">
        <v>88</v>
      </c>
      <c r="B90" s="59">
        <v>32351120</v>
      </c>
      <c r="C90" s="60" t="s">
        <v>484</v>
      </c>
      <c r="D90" s="60"/>
      <c r="E90" s="61" t="s">
        <v>485</v>
      </c>
      <c r="F90" s="93">
        <v>50000</v>
      </c>
      <c r="G90" s="93">
        <v>130</v>
      </c>
      <c r="H90" s="94">
        <f t="shared" si="13"/>
        <v>6500000</v>
      </c>
      <c r="I90" s="93">
        <v>150</v>
      </c>
      <c r="J90" s="94">
        <f t="shared" si="14"/>
        <v>7500000</v>
      </c>
      <c r="K90" s="93">
        <v>160</v>
      </c>
      <c r="L90" s="94">
        <f t="shared" si="15"/>
        <v>8000000</v>
      </c>
      <c r="M90" s="335"/>
    </row>
    <row r="91" spans="1:13" s="75" customFormat="1" ht="26.25" customHeight="1" x14ac:dyDescent="0.25">
      <c r="A91" s="140">
        <v>89</v>
      </c>
      <c r="B91" s="59">
        <v>32351120</v>
      </c>
      <c r="C91" s="60" t="s">
        <v>484</v>
      </c>
      <c r="D91" s="60"/>
      <c r="E91" s="61" t="s">
        <v>501</v>
      </c>
      <c r="F91" s="93">
        <v>100000</v>
      </c>
      <c r="G91" s="93">
        <v>10</v>
      </c>
      <c r="H91" s="94">
        <f t="shared" si="13"/>
        <v>1000000</v>
      </c>
      <c r="I91" s="93">
        <v>10</v>
      </c>
      <c r="J91" s="94">
        <f t="shared" si="14"/>
        <v>1000000</v>
      </c>
      <c r="K91" s="93">
        <v>10</v>
      </c>
      <c r="L91" s="94">
        <f t="shared" si="15"/>
        <v>1000000</v>
      </c>
      <c r="M91" s="335"/>
    </row>
    <row r="92" spans="1:13" s="75" customFormat="1" ht="26.25" customHeight="1" x14ac:dyDescent="0.25">
      <c r="A92" s="140">
        <v>90</v>
      </c>
      <c r="B92" s="59">
        <v>30232110</v>
      </c>
      <c r="C92" s="60" t="s">
        <v>486</v>
      </c>
      <c r="D92" s="60"/>
      <c r="E92" s="61" t="s">
        <v>487</v>
      </c>
      <c r="F92" s="93">
        <v>45000</v>
      </c>
      <c r="G92" s="93">
        <v>120</v>
      </c>
      <c r="H92" s="94">
        <f t="shared" si="13"/>
        <v>5400000</v>
      </c>
      <c r="I92" s="93">
        <v>140</v>
      </c>
      <c r="J92" s="94">
        <f t="shared" si="14"/>
        <v>6300000</v>
      </c>
      <c r="K92" s="93">
        <v>150</v>
      </c>
      <c r="L92" s="94">
        <f t="shared" si="15"/>
        <v>6750000</v>
      </c>
      <c r="M92" s="335"/>
    </row>
    <row r="93" spans="1:13" s="75" customFormat="1" ht="26.25" customHeight="1" x14ac:dyDescent="0.25">
      <c r="A93" s="140">
        <v>91</v>
      </c>
      <c r="B93" s="59">
        <v>30232110</v>
      </c>
      <c r="C93" s="60" t="s">
        <v>486</v>
      </c>
      <c r="D93" s="60"/>
      <c r="E93" s="61" t="s">
        <v>503</v>
      </c>
      <c r="F93" s="93">
        <v>250000</v>
      </c>
      <c r="G93" s="93">
        <v>5</v>
      </c>
      <c r="H93" s="94">
        <f t="shared" si="13"/>
        <v>1250000</v>
      </c>
      <c r="I93" s="93">
        <v>5</v>
      </c>
      <c r="J93" s="94">
        <f t="shared" si="14"/>
        <v>1250000</v>
      </c>
      <c r="K93" s="93">
        <v>5</v>
      </c>
      <c r="L93" s="94">
        <f t="shared" si="15"/>
        <v>1250000</v>
      </c>
      <c r="M93" s="335"/>
    </row>
    <row r="94" spans="1:13" s="75" customFormat="1" ht="26.25" customHeight="1" x14ac:dyDescent="0.25">
      <c r="A94" s="140">
        <v>92</v>
      </c>
      <c r="B94" s="59">
        <v>30232110</v>
      </c>
      <c r="C94" s="60" t="s">
        <v>486</v>
      </c>
      <c r="D94" s="60"/>
      <c r="E94" s="61" t="s">
        <v>504</v>
      </c>
      <c r="F94" s="93">
        <v>300000</v>
      </c>
      <c r="G94" s="93">
        <v>2</v>
      </c>
      <c r="H94" s="94">
        <f t="shared" si="13"/>
        <v>600000</v>
      </c>
      <c r="I94" s="93">
        <v>1</v>
      </c>
      <c r="J94" s="94">
        <f t="shared" si="14"/>
        <v>300000</v>
      </c>
      <c r="K94" s="93">
        <v>3</v>
      </c>
      <c r="L94" s="94">
        <f t="shared" si="15"/>
        <v>900000</v>
      </c>
      <c r="M94" s="335"/>
    </row>
    <row r="95" spans="1:13" s="75" customFormat="1" ht="26.25" customHeight="1" x14ac:dyDescent="0.25">
      <c r="A95" s="140">
        <v>93</v>
      </c>
      <c r="B95" s="59">
        <v>30232150</v>
      </c>
      <c r="C95" s="60" t="s">
        <v>488</v>
      </c>
      <c r="D95" s="60"/>
      <c r="E95" s="61" t="s">
        <v>489</v>
      </c>
      <c r="F95" s="93">
        <v>65000</v>
      </c>
      <c r="G95" s="93">
        <v>4</v>
      </c>
      <c r="H95" s="94">
        <f t="shared" si="13"/>
        <v>260000</v>
      </c>
      <c r="I95" s="93">
        <v>4</v>
      </c>
      <c r="J95" s="94">
        <f t="shared" si="14"/>
        <v>260000</v>
      </c>
      <c r="K95" s="93">
        <v>4</v>
      </c>
      <c r="L95" s="94">
        <f t="shared" si="15"/>
        <v>260000</v>
      </c>
      <c r="M95" s="335"/>
    </row>
    <row r="96" spans="1:13" s="75" customFormat="1" ht="26.25" customHeight="1" x14ac:dyDescent="0.25">
      <c r="A96" s="140">
        <v>94</v>
      </c>
      <c r="B96" s="59">
        <v>30239100</v>
      </c>
      <c r="C96" s="60" t="s">
        <v>490</v>
      </c>
      <c r="D96" s="60"/>
      <c r="E96" s="61" t="s">
        <v>491</v>
      </c>
      <c r="F96" s="93">
        <v>90000</v>
      </c>
      <c r="G96" s="93">
        <v>20</v>
      </c>
      <c r="H96" s="94">
        <f t="shared" si="13"/>
        <v>1800000</v>
      </c>
      <c r="I96" s="93">
        <v>25</v>
      </c>
      <c r="J96" s="94">
        <f t="shared" si="14"/>
        <v>2250000</v>
      </c>
      <c r="K96" s="93">
        <v>28</v>
      </c>
      <c r="L96" s="94">
        <f t="shared" si="15"/>
        <v>2520000</v>
      </c>
      <c r="M96" s="335"/>
    </row>
    <row r="97" spans="1:13" s="75" customFormat="1" ht="26.25" customHeight="1" x14ac:dyDescent="0.25">
      <c r="A97" s="140">
        <v>95</v>
      </c>
      <c r="B97" s="59">
        <v>32551160</v>
      </c>
      <c r="C97" s="60" t="s">
        <v>492</v>
      </c>
      <c r="D97" s="60"/>
      <c r="E97" s="61" t="s">
        <v>493</v>
      </c>
      <c r="F97" s="93">
        <v>75000</v>
      </c>
      <c r="G97" s="93">
        <v>2</v>
      </c>
      <c r="H97" s="94">
        <f t="shared" si="13"/>
        <v>150000</v>
      </c>
      <c r="I97" s="93">
        <v>2</v>
      </c>
      <c r="J97" s="94">
        <f t="shared" si="14"/>
        <v>150000</v>
      </c>
      <c r="K97" s="93">
        <v>2</v>
      </c>
      <c r="L97" s="94">
        <f t="shared" si="15"/>
        <v>150000</v>
      </c>
      <c r="M97" s="335"/>
    </row>
    <row r="98" spans="1:13" s="75" customFormat="1" ht="26.25" customHeight="1" x14ac:dyDescent="0.25">
      <c r="A98" s="140">
        <v>96</v>
      </c>
      <c r="B98" s="59">
        <v>32581150</v>
      </c>
      <c r="C98" s="60" t="s">
        <v>508</v>
      </c>
      <c r="D98" s="60"/>
      <c r="E98" s="61" t="s">
        <v>505</v>
      </c>
      <c r="F98" s="93">
        <v>120000</v>
      </c>
      <c r="G98" s="93">
        <v>2</v>
      </c>
      <c r="H98" s="94">
        <f t="shared" si="13"/>
        <v>240000</v>
      </c>
      <c r="I98" s="93">
        <v>2</v>
      </c>
      <c r="J98" s="94">
        <f t="shared" si="14"/>
        <v>240000</v>
      </c>
      <c r="K98" s="93">
        <v>1</v>
      </c>
      <c r="L98" s="94">
        <f t="shared" si="15"/>
        <v>120000</v>
      </c>
      <c r="M98" s="335"/>
    </row>
    <row r="99" spans="1:13" s="75" customFormat="1" ht="26.25" customHeight="1" x14ac:dyDescent="0.25">
      <c r="A99" s="140">
        <v>97</v>
      </c>
      <c r="B99" s="59">
        <v>31151120</v>
      </c>
      <c r="C99" s="60" t="s">
        <v>494</v>
      </c>
      <c r="D99" s="60"/>
      <c r="E99" s="61" t="s">
        <v>495</v>
      </c>
      <c r="F99" s="93">
        <v>25000</v>
      </c>
      <c r="G99" s="93">
        <v>140</v>
      </c>
      <c r="H99" s="94">
        <f t="shared" si="13"/>
        <v>3500000</v>
      </c>
      <c r="I99" s="93">
        <v>160</v>
      </c>
      <c r="J99" s="94">
        <f t="shared" si="14"/>
        <v>4000000</v>
      </c>
      <c r="K99" s="93">
        <v>170</v>
      </c>
      <c r="L99" s="94">
        <f t="shared" si="15"/>
        <v>4250000</v>
      </c>
      <c r="M99" s="335"/>
    </row>
    <row r="100" spans="1:13" s="75" customFormat="1" ht="26.25" customHeight="1" x14ac:dyDescent="0.25">
      <c r="A100" s="140">
        <v>98</v>
      </c>
      <c r="B100" s="59">
        <v>32421300</v>
      </c>
      <c r="C100" s="60" t="s">
        <v>462</v>
      </c>
      <c r="D100" s="60"/>
      <c r="E100" s="61" t="s">
        <v>496</v>
      </c>
      <c r="F100" s="93">
        <v>350000</v>
      </c>
      <c r="G100" s="93">
        <v>4</v>
      </c>
      <c r="H100" s="94">
        <f t="shared" si="13"/>
        <v>1400000</v>
      </c>
      <c r="I100" s="93">
        <v>2</v>
      </c>
      <c r="J100" s="94">
        <f t="shared" si="14"/>
        <v>700000</v>
      </c>
      <c r="K100" s="93">
        <v>2</v>
      </c>
      <c r="L100" s="94">
        <f t="shared" si="15"/>
        <v>700000</v>
      </c>
      <c r="M100" s="335"/>
    </row>
    <row r="101" spans="1:13" s="75" customFormat="1" ht="26.25" customHeight="1" x14ac:dyDescent="0.25">
      <c r="A101" s="140">
        <v>99</v>
      </c>
      <c r="B101" s="59">
        <v>32421300</v>
      </c>
      <c r="C101" s="60" t="s">
        <v>462</v>
      </c>
      <c r="D101" s="60"/>
      <c r="E101" s="61" t="s">
        <v>497</v>
      </c>
      <c r="F101" s="93">
        <v>350000</v>
      </c>
      <c r="G101" s="93">
        <v>5</v>
      </c>
      <c r="H101" s="94">
        <f t="shared" si="13"/>
        <v>1750000</v>
      </c>
      <c r="I101" s="93">
        <v>5</v>
      </c>
      <c r="J101" s="94">
        <f t="shared" si="14"/>
        <v>1750000</v>
      </c>
      <c r="K101" s="93">
        <v>5</v>
      </c>
      <c r="L101" s="94">
        <f t="shared" si="15"/>
        <v>1750000</v>
      </c>
      <c r="M101" s="335"/>
    </row>
    <row r="102" spans="1:13" s="75" customFormat="1" ht="26.25" customHeight="1" x14ac:dyDescent="0.25">
      <c r="A102" s="140">
        <v>100</v>
      </c>
      <c r="B102" s="59">
        <v>32421300</v>
      </c>
      <c r="C102" s="60" t="s">
        <v>462</v>
      </c>
      <c r="D102" s="60"/>
      <c r="E102" s="61" t="s">
        <v>498</v>
      </c>
      <c r="F102" s="93">
        <v>700000</v>
      </c>
      <c r="G102" s="93">
        <v>3</v>
      </c>
      <c r="H102" s="94">
        <f t="shared" si="13"/>
        <v>2100000</v>
      </c>
      <c r="I102" s="93">
        <v>2</v>
      </c>
      <c r="J102" s="94">
        <f t="shared" si="14"/>
        <v>1400000</v>
      </c>
      <c r="K102" s="93">
        <v>2</v>
      </c>
      <c r="L102" s="94">
        <f t="shared" si="15"/>
        <v>1400000</v>
      </c>
      <c r="M102" s="335"/>
    </row>
    <row r="103" spans="1:13" s="75" customFormat="1" ht="26.25" customHeight="1" thickBot="1" x14ac:dyDescent="0.3">
      <c r="A103" s="186">
        <v>101</v>
      </c>
      <c r="B103" s="213">
        <v>32421300</v>
      </c>
      <c r="C103" s="180" t="s">
        <v>462</v>
      </c>
      <c r="D103" s="180"/>
      <c r="E103" s="181" t="s">
        <v>499</v>
      </c>
      <c r="F103" s="182">
        <v>1300000</v>
      </c>
      <c r="G103" s="182">
        <v>1</v>
      </c>
      <c r="H103" s="183">
        <f t="shared" si="13"/>
        <v>1300000</v>
      </c>
      <c r="I103" s="182">
        <v>1</v>
      </c>
      <c r="J103" s="183">
        <f t="shared" si="14"/>
        <v>1300000</v>
      </c>
      <c r="K103" s="182">
        <v>1</v>
      </c>
      <c r="L103" s="183">
        <f t="shared" si="15"/>
        <v>1300000</v>
      </c>
      <c r="M103" s="336"/>
    </row>
    <row r="104" spans="1:13" s="75" customFormat="1" ht="26.25" customHeight="1" x14ac:dyDescent="0.25">
      <c r="A104" s="133">
        <v>102</v>
      </c>
      <c r="B104" s="157">
        <v>32551120</v>
      </c>
      <c r="C104" s="158" t="s">
        <v>509</v>
      </c>
      <c r="D104" s="158"/>
      <c r="E104" s="159" t="s">
        <v>510</v>
      </c>
      <c r="F104" s="160">
        <v>2000000</v>
      </c>
      <c r="G104" s="160">
        <v>1</v>
      </c>
      <c r="H104" s="161">
        <f t="shared" si="13"/>
        <v>2000000</v>
      </c>
      <c r="I104" s="160">
        <v>1</v>
      </c>
      <c r="J104" s="161">
        <f t="shared" si="14"/>
        <v>2000000</v>
      </c>
      <c r="K104" s="160">
        <v>1</v>
      </c>
      <c r="L104" s="161">
        <f t="shared" si="15"/>
        <v>2000000</v>
      </c>
      <c r="M104" s="334" t="s">
        <v>590</v>
      </c>
    </row>
    <row r="105" spans="1:13" s="75" customFormat="1" ht="26.25" customHeight="1" thickBot="1" x14ac:dyDescent="0.3">
      <c r="A105" s="141">
        <v>103</v>
      </c>
      <c r="B105" s="162">
        <v>32411160</v>
      </c>
      <c r="C105" s="163" t="s">
        <v>452</v>
      </c>
      <c r="D105" s="163"/>
      <c r="E105" s="164" t="s">
        <v>500</v>
      </c>
      <c r="F105" s="165">
        <v>750000</v>
      </c>
      <c r="G105" s="165">
        <v>1</v>
      </c>
      <c r="H105" s="166">
        <f t="shared" si="13"/>
        <v>750000</v>
      </c>
      <c r="I105" s="165">
        <v>2</v>
      </c>
      <c r="J105" s="166">
        <f t="shared" si="14"/>
        <v>1500000</v>
      </c>
      <c r="K105" s="165">
        <v>1</v>
      </c>
      <c r="L105" s="166">
        <f t="shared" si="15"/>
        <v>750000</v>
      </c>
      <c r="M105" s="337"/>
    </row>
    <row r="106" spans="1:13" x14ac:dyDescent="0.25">
      <c r="A106" s="317"/>
      <c r="B106" s="317"/>
      <c r="C106" s="317"/>
      <c r="D106" s="317"/>
      <c r="E106" s="317"/>
      <c r="F106" s="318" t="s">
        <v>0</v>
      </c>
      <c r="G106" s="319"/>
      <c r="H106" s="13">
        <f>SUM(H3:H105)</f>
        <v>729515000</v>
      </c>
      <c r="I106" s="18"/>
      <c r="J106" s="13">
        <f>SUM(J3:J105)</f>
        <v>558940000</v>
      </c>
      <c r="K106" s="18"/>
      <c r="L106" s="13">
        <f>SUM(L3:L105)</f>
        <v>232263000</v>
      </c>
    </row>
    <row r="107" spans="1:13" x14ac:dyDescent="0.25">
      <c r="A107" s="57"/>
      <c r="B107" s="57"/>
      <c r="C107" s="57"/>
      <c r="D107" s="57"/>
      <c r="E107" s="57"/>
      <c r="F107" s="85"/>
      <c r="G107" s="57"/>
      <c r="H107" s="57"/>
      <c r="I107" s="57"/>
      <c r="J107" s="57"/>
      <c r="K107" s="57"/>
      <c r="L107" s="57"/>
    </row>
    <row r="108" spans="1:13" x14ac:dyDescent="0.25">
      <c r="A108" s="57"/>
      <c r="B108" s="57"/>
      <c r="C108" s="57"/>
      <c r="D108" s="57"/>
      <c r="E108" s="57"/>
      <c r="F108" s="85"/>
      <c r="G108" s="57"/>
      <c r="H108" s="57"/>
      <c r="I108" s="57"/>
      <c r="J108" s="57"/>
      <c r="K108" s="57"/>
      <c r="L108" s="57"/>
    </row>
    <row r="109" spans="1:13" x14ac:dyDescent="0.25">
      <c r="A109" s="57"/>
      <c r="B109" s="57"/>
      <c r="C109" s="57"/>
      <c r="D109" s="57"/>
      <c r="E109" s="57"/>
      <c r="F109" s="85"/>
      <c r="G109" s="57"/>
      <c r="H109" s="57"/>
      <c r="I109" s="57"/>
      <c r="J109" s="57"/>
      <c r="K109" s="57"/>
      <c r="L109" s="57"/>
    </row>
    <row r="110" spans="1:13" s="75" customFormat="1" ht="20.25" x14ac:dyDescent="0.25">
      <c r="A110" s="322">
        <v>4269</v>
      </c>
      <c r="B110" s="322"/>
      <c r="C110" s="322"/>
      <c r="D110" s="322"/>
      <c r="E110" s="322"/>
      <c r="F110" s="322"/>
      <c r="G110" s="330" t="s">
        <v>1</v>
      </c>
      <c r="H110" s="330"/>
      <c r="I110" s="330" t="s">
        <v>2</v>
      </c>
      <c r="J110" s="330"/>
      <c r="K110" s="330" t="s">
        <v>9</v>
      </c>
      <c r="L110" s="330"/>
    </row>
    <row r="111" spans="1:13" s="75" customFormat="1" ht="15.75" thickBot="1" x14ac:dyDescent="0.3">
      <c r="A111" s="127" t="s">
        <v>3</v>
      </c>
      <c r="B111" s="127" t="s">
        <v>511</v>
      </c>
      <c r="C111" s="128" t="s">
        <v>512</v>
      </c>
      <c r="D111" s="127" t="s">
        <v>4</v>
      </c>
      <c r="E111" s="127" t="s">
        <v>5</v>
      </c>
      <c r="F111" s="129" t="s">
        <v>6</v>
      </c>
      <c r="G111" s="130" t="s">
        <v>7</v>
      </c>
      <c r="H111" s="130" t="s">
        <v>8</v>
      </c>
      <c r="I111" s="130" t="s">
        <v>7</v>
      </c>
      <c r="J111" s="130" t="s">
        <v>8</v>
      </c>
      <c r="K111" s="130" t="s">
        <v>7</v>
      </c>
      <c r="L111" s="130" t="s">
        <v>8</v>
      </c>
    </row>
    <row r="112" spans="1:13" s="75" customFormat="1" ht="25.5" x14ac:dyDescent="0.25">
      <c r="A112" s="168">
        <v>1</v>
      </c>
      <c r="B112" s="157">
        <v>30121450</v>
      </c>
      <c r="C112" s="158" t="s">
        <v>315</v>
      </c>
      <c r="D112" s="158"/>
      <c r="E112" s="159" t="s">
        <v>316</v>
      </c>
      <c r="F112" s="160">
        <v>300</v>
      </c>
      <c r="G112" s="160">
        <v>60</v>
      </c>
      <c r="H112" s="161">
        <f>F112*G112</f>
        <v>18000</v>
      </c>
      <c r="I112" s="160">
        <f>G112*1.1</f>
        <v>66</v>
      </c>
      <c r="J112" s="161">
        <f>F112*I112</f>
        <v>19800</v>
      </c>
      <c r="K112" s="160">
        <f>I112*1.1</f>
        <v>72.600000000000009</v>
      </c>
      <c r="L112" s="161">
        <f>F112*K112</f>
        <v>21780.000000000004</v>
      </c>
      <c r="M112" s="334" t="s">
        <v>590</v>
      </c>
    </row>
    <row r="113" spans="1:13" s="75" customFormat="1" ht="25.5" x14ac:dyDescent="0.25">
      <c r="A113" s="169">
        <v>2</v>
      </c>
      <c r="B113" s="59">
        <v>30121450</v>
      </c>
      <c r="C113" s="60" t="s">
        <v>315</v>
      </c>
      <c r="D113" s="60"/>
      <c r="E113" s="61" t="s">
        <v>317</v>
      </c>
      <c r="F113" s="93">
        <v>600</v>
      </c>
      <c r="G113" s="93">
        <v>60</v>
      </c>
      <c r="H113" s="94">
        <f t="shared" ref="H113:H176" si="16">F113*G113</f>
        <v>36000</v>
      </c>
      <c r="I113" s="93">
        <f t="shared" ref="I113:I176" si="17">G113*1.1</f>
        <v>66</v>
      </c>
      <c r="J113" s="94">
        <f t="shared" ref="J113:J176" si="18">F113*I113</f>
        <v>39600</v>
      </c>
      <c r="K113" s="93">
        <f t="shared" ref="K113:K176" si="19">I113*1.1</f>
        <v>72.600000000000009</v>
      </c>
      <c r="L113" s="94">
        <f t="shared" ref="L113:L176" si="20">F113*K113</f>
        <v>43560.000000000007</v>
      </c>
      <c r="M113" s="335"/>
    </row>
    <row r="114" spans="1:13" s="75" customFormat="1" ht="25.5" x14ac:dyDescent="0.25">
      <c r="A114" s="169">
        <v>3</v>
      </c>
      <c r="B114" s="59">
        <v>30121450</v>
      </c>
      <c r="C114" s="60" t="s">
        <v>315</v>
      </c>
      <c r="D114" s="60"/>
      <c r="E114" s="61" t="s">
        <v>318</v>
      </c>
      <c r="F114" s="93">
        <v>740</v>
      </c>
      <c r="G114" s="93">
        <v>10</v>
      </c>
      <c r="H114" s="94">
        <f t="shared" si="16"/>
        <v>7400</v>
      </c>
      <c r="I114" s="93">
        <f t="shared" si="17"/>
        <v>11</v>
      </c>
      <c r="J114" s="94">
        <f t="shared" si="18"/>
        <v>8140</v>
      </c>
      <c r="K114" s="93">
        <f t="shared" si="19"/>
        <v>12.100000000000001</v>
      </c>
      <c r="L114" s="94">
        <f t="shared" si="20"/>
        <v>8954.0000000000018</v>
      </c>
      <c r="M114" s="335"/>
    </row>
    <row r="115" spans="1:13" s="75" customFormat="1" ht="25.5" x14ac:dyDescent="0.25">
      <c r="A115" s="169">
        <v>4</v>
      </c>
      <c r="B115" s="59">
        <v>30121450</v>
      </c>
      <c r="C115" s="60" t="s">
        <v>315</v>
      </c>
      <c r="D115" s="60"/>
      <c r="E115" s="61" t="s">
        <v>319</v>
      </c>
      <c r="F115" s="93">
        <v>1000</v>
      </c>
      <c r="G115" s="93">
        <v>20</v>
      </c>
      <c r="H115" s="94">
        <f t="shared" si="16"/>
        <v>20000</v>
      </c>
      <c r="I115" s="93">
        <f t="shared" si="17"/>
        <v>22</v>
      </c>
      <c r="J115" s="94">
        <f t="shared" si="18"/>
        <v>22000</v>
      </c>
      <c r="K115" s="93">
        <f t="shared" si="19"/>
        <v>24.200000000000003</v>
      </c>
      <c r="L115" s="94">
        <f t="shared" si="20"/>
        <v>24200.000000000004</v>
      </c>
      <c r="M115" s="335"/>
    </row>
    <row r="116" spans="1:13" s="75" customFormat="1" ht="30" x14ac:dyDescent="0.25">
      <c r="A116" s="169">
        <v>5</v>
      </c>
      <c r="B116" s="59">
        <v>30121450</v>
      </c>
      <c r="C116" s="60" t="s">
        <v>315</v>
      </c>
      <c r="D116" s="60"/>
      <c r="E116" s="61" t="s">
        <v>320</v>
      </c>
      <c r="F116" s="93">
        <v>500</v>
      </c>
      <c r="G116" s="93">
        <v>10</v>
      </c>
      <c r="H116" s="94">
        <f t="shared" si="16"/>
        <v>5000</v>
      </c>
      <c r="I116" s="93">
        <f t="shared" si="17"/>
        <v>11</v>
      </c>
      <c r="J116" s="94">
        <f t="shared" si="18"/>
        <v>5500</v>
      </c>
      <c r="K116" s="93">
        <f t="shared" si="19"/>
        <v>12.100000000000001</v>
      </c>
      <c r="L116" s="94">
        <f t="shared" si="20"/>
        <v>6050.0000000000009</v>
      </c>
      <c r="M116" s="335"/>
    </row>
    <row r="117" spans="1:13" s="75" customFormat="1" ht="30" x14ac:dyDescent="0.25">
      <c r="A117" s="169">
        <v>6</v>
      </c>
      <c r="B117" s="59">
        <v>30121450</v>
      </c>
      <c r="C117" s="60" t="s">
        <v>315</v>
      </c>
      <c r="D117" s="60"/>
      <c r="E117" s="61" t="s">
        <v>321</v>
      </c>
      <c r="F117" s="93">
        <v>1000</v>
      </c>
      <c r="G117" s="93">
        <v>60</v>
      </c>
      <c r="H117" s="94">
        <f t="shared" si="16"/>
        <v>60000</v>
      </c>
      <c r="I117" s="93">
        <f t="shared" si="17"/>
        <v>66</v>
      </c>
      <c r="J117" s="94">
        <f t="shared" si="18"/>
        <v>66000</v>
      </c>
      <c r="K117" s="93">
        <f t="shared" si="19"/>
        <v>72.600000000000009</v>
      </c>
      <c r="L117" s="94">
        <f t="shared" si="20"/>
        <v>72600.000000000015</v>
      </c>
      <c r="M117" s="335"/>
    </row>
    <row r="118" spans="1:13" s="75" customFormat="1" ht="25.5" x14ac:dyDescent="0.25">
      <c r="A118" s="169">
        <v>7</v>
      </c>
      <c r="B118" s="59">
        <v>30121450</v>
      </c>
      <c r="C118" s="60" t="s">
        <v>315</v>
      </c>
      <c r="D118" s="60"/>
      <c r="E118" s="61" t="s">
        <v>322</v>
      </c>
      <c r="F118" s="93">
        <v>5700</v>
      </c>
      <c r="G118" s="93">
        <v>50</v>
      </c>
      <c r="H118" s="94">
        <f t="shared" si="16"/>
        <v>285000</v>
      </c>
      <c r="I118" s="93">
        <f t="shared" si="17"/>
        <v>55.000000000000007</v>
      </c>
      <c r="J118" s="94">
        <f t="shared" si="18"/>
        <v>313500.00000000006</v>
      </c>
      <c r="K118" s="93">
        <f t="shared" si="19"/>
        <v>60.500000000000014</v>
      </c>
      <c r="L118" s="94">
        <f t="shared" si="20"/>
        <v>344850.00000000006</v>
      </c>
      <c r="M118" s="335"/>
    </row>
    <row r="119" spans="1:13" s="75" customFormat="1" x14ac:dyDescent="0.25">
      <c r="A119" s="169">
        <v>8</v>
      </c>
      <c r="B119" s="59">
        <v>30121480</v>
      </c>
      <c r="C119" s="60" t="s">
        <v>323</v>
      </c>
      <c r="D119" s="60"/>
      <c r="E119" s="61" t="s">
        <v>324</v>
      </c>
      <c r="F119" s="93">
        <v>6000</v>
      </c>
      <c r="G119" s="93">
        <v>3</v>
      </c>
      <c r="H119" s="94">
        <f t="shared" si="16"/>
        <v>18000</v>
      </c>
      <c r="I119" s="93">
        <f t="shared" si="17"/>
        <v>3.3000000000000003</v>
      </c>
      <c r="J119" s="94">
        <f t="shared" si="18"/>
        <v>19800</v>
      </c>
      <c r="K119" s="93">
        <f t="shared" si="19"/>
        <v>3.6300000000000008</v>
      </c>
      <c r="L119" s="94">
        <f t="shared" si="20"/>
        <v>21780.000000000004</v>
      </c>
      <c r="M119" s="335"/>
    </row>
    <row r="120" spans="1:13" s="75" customFormat="1" x14ac:dyDescent="0.25">
      <c r="A120" s="169">
        <v>9</v>
      </c>
      <c r="B120" s="59">
        <v>30121480</v>
      </c>
      <c r="C120" s="60" t="s">
        <v>323</v>
      </c>
      <c r="D120" s="60"/>
      <c r="E120" s="61" t="s">
        <v>325</v>
      </c>
      <c r="F120" s="93">
        <v>4000</v>
      </c>
      <c r="G120" s="93">
        <v>40</v>
      </c>
      <c r="H120" s="94">
        <f t="shared" si="16"/>
        <v>160000</v>
      </c>
      <c r="I120" s="93">
        <f t="shared" si="17"/>
        <v>44</v>
      </c>
      <c r="J120" s="94">
        <f t="shared" si="18"/>
        <v>176000</v>
      </c>
      <c r="K120" s="93">
        <f t="shared" si="19"/>
        <v>48.400000000000006</v>
      </c>
      <c r="L120" s="94">
        <f t="shared" si="20"/>
        <v>193600.00000000003</v>
      </c>
      <c r="M120" s="335"/>
    </row>
    <row r="121" spans="1:13" s="75" customFormat="1" x14ac:dyDescent="0.25">
      <c r="A121" s="169">
        <v>10</v>
      </c>
      <c r="B121" s="59">
        <v>30121480</v>
      </c>
      <c r="C121" s="60" t="s">
        <v>323</v>
      </c>
      <c r="D121" s="60"/>
      <c r="E121" s="61" t="s">
        <v>326</v>
      </c>
      <c r="F121" s="93">
        <v>5000</v>
      </c>
      <c r="G121" s="93">
        <v>40</v>
      </c>
      <c r="H121" s="94">
        <f t="shared" si="16"/>
        <v>200000</v>
      </c>
      <c r="I121" s="93">
        <f t="shared" si="17"/>
        <v>44</v>
      </c>
      <c r="J121" s="94">
        <f t="shared" si="18"/>
        <v>220000</v>
      </c>
      <c r="K121" s="93">
        <f t="shared" si="19"/>
        <v>48.400000000000006</v>
      </c>
      <c r="L121" s="94">
        <f t="shared" si="20"/>
        <v>242000.00000000003</v>
      </c>
      <c r="M121" s="335"/>
    </row>
    <row r="122" spans="1:13" s="75" customFormat="1" x14ac:dyDescent="0.25">
      <c r="A122" s="169">
        <v>11</v>
      </c>
      <c r="B122" s="59">
        <v>30121480</v>
      </c>
      <c r="C122" s="60" t="s">
        <v>323</v>
      </c>
      <c r="D122" s="60"/>
      <c r="E122" s="61" t="s">
        <v>327</v>
      </c>
      <c r="F122" s="93">
        <v>5000</v>
      </c>
      <c r="G122" s="93">
        <v>2</v>
      </c>
      <c r="H122" s="94">
        <f t="shared" si="16"/>
        <v>10000</v>
      </c>
      <c r="I122" s="93">
        <f t="shared" si="17"/>
        <v>2.2000000000000002</v>
      </c>
      <c r="J122" s="94">
        <f t="shared" si="18"/>
        <v>11000</v>
      </c>
      <c r="K122" s="93">
        <f t="shared" si="19"/>
        <v>2.4200000000000004</v>
      </c>
      <c r="L122" s="94">
        <f t="shared" si="20"/>
        <v>12100.000000000002</v>
      </c>
      <c r="M122" s="335"/>
    </row>
    <row r="123" spans="1:13" s="75" customFormat="1" x14ac:dyDescent="0.25">
      <c r="A123" s="169">
        <v>12</v>
      </c>
      <c r="B123" s="59">
        <v>30121480</v>
      </c>
      <c r="C123" s="60" t="s">
        <v>323</v>
      </c>
      <c r="D123" s="60"/>
      <c r="E123" s="61" t="s">
        <v>328</v>
      </c>
      <c r="F123" s="93">
        <v>5000</v>
      </c>
      <c r="G123" s="93">
        <v>9</v>
      </c>
      <c r="H123" s="94">
        <f t="shared" si="16"/>
        <v>45000</v>
      </c>
      <c r="I123" s="93">
        <f t="shared" si="17"/>
        <v>9.9</v>
      </c>
      <c r="J123" s="94">
        <f t="shared" si="18"/>
        <v>49500</v>
      </c>
      <c r="K123" s="93">
        <f t="shared" si="19"/>
        <v>10.89</v>
      </c>
      <c r="L123" s="94">
        <f t="shared" si="20"/>
        <v>54450</v>
      </c>
      <c r="M123" s="335"/>
    </row>
    <row r="124" spans="1:13" s="75" customFormat="1" x14ac:dyDescent="0.25">
      <c r="A124" s="169">
        <v>13</v>
      </c>
      <c r="B124" s="59">
        <v>30121480</v>
      </c>
      <c r="C124" s="60" t="s">
        <v>323</v>
      </c>
      <c r="D124" s="60"/>
      <c r="E124" s="61" t="s">
        <v>329</v>
      </c>
      <c r="F124" s="93">
        <v>5000</v>
      </c>
      <c r="G124" s="93">
        <v>10</v>
      </c>
      <c r="H124" s="94">
        <f t="shared" si="16"/>
        <v>50000</v>
      </c>
      <c r="I124" s="93">
        <f t="shared" si="17"/>
        <v>11</v>
      </c>
      <c r="J124" s="94">
        <f t="shared" si="18"/>
        <v>55000</v>
      </c>
      <c r="K124" s="93">
        <f t="shared" si="19"/>
        <v>12.100000000000001</v>
      </c>
      <c r="L124" s="94">
        <f t="shared" si="20"/>
        <v>60500.000000000007</v>
      </c>
      <c r="M124" s="335"/>
    </row>
    <row r="125" spans="1:13" s="75" customFormat="1" x14ac:dyDescent="0.25">
      <c r="A125" s="169">
        <v>14</v>
      </c>
      <c r="B125" s="59">
        <v>30121480</v>
      </c>
      <c r="C125" s="60" t="s">
        <v>323</v>
      </c>
      <c r="D125" s="60"/>
      <c r="E125" s="61" t="s">
        <v>330</v>
      </c>
      <c r="F125" s="93">
        <v>5000</v>
      </c>
      <c r="G125" s="93">
        <v>5</v>
      </c>
      <c r="H125" s="94">
        <f t="shared" si="16"/>
        <v>25000</v>
      </c>
      <c r="I125" s="93">
        <f t="shared" si="17"/>
        <v>5.5</v>
      </c>
      <c r="J125" s="94">
        <f t="shared" si="18"/>
        <v>27500</v>
      </c>
      <c r="K125" s="93">
        <f t="shared" si="19"/>
        <v>6.0500000000000007</v>
      </c>
      <c r="L125" s="94">
        <f t="shared" si="20"/>
        <v>30250.000000000004</v>
      </c>
      <c r="M125" s="335"/>
    </row>
    <row r="126" spans="1:13" s="75" customFormat="1" x14ac:dyDescent="0.25">
      <c r="A126" s="169">
        <v>15</v>
      </c>
      <c r="B126" s="59">
        <v>30121480</v>
      </c>
      <c r="C126" s="60" t="s">
        <v>323</v>
      </c>
      <c r="D126" s="60"/>
      <c r="E126" s="61" t="s">
        <v>331</v>
      </c>
      <c r="F126" s="93">
        <v>100000</v>
      </c>
      <c r="G126" s="93">
        <v>5</v>
      </c>
      <c r="H126" s="94">
        <f t="shared" si="16"/>
        <v>500000</v>
      </c>
      <c r="I126" s="93">
        <f t="shared" si="17"/>
        <v>5.5</v>
      </c>
      <c r="J126" s="94">
        <f t="shared" si="18"/>
        <v>550000</v>
      </c>
      <c r="K126" s="93">
        <f t="shared" si="19"/>
        <v>6.0500000000000007</v>
      </c>
      <c r="L126" s="94">
        <f t="shared" si="20"/>
        <v>605000.00000000012</v>
      </c>
      <c r="M126" s="335"/>
    </row>
    <row r="127" spans="1:13" s="75" customFormat="1" ht="30" x14ac:dyDescent="0.25">
      <c r="A127" s="169">
        <v>16</v>
      </c>
      <c r="B127" s="59">
        <v>30121480</v>
      </c>
      <c r="C127" s="60" t="s">
        <v>323</v>
      </c>
      <c r="D127" s="60"/>
      <c r="E127" s="61" t="s">
        <v>332</v>
      </c>
      <c r="F127" s="93">
        <v>6000</v>
      </c>
      <c r="G127" s="93">
        <v>10</v>
      </c>
      <c r="H127" s="94">
        <f t="shared" si="16"/>
        <v>60000</v>
      </c>
      <c r="I127" s="93">
        <f t="shared" si="17"/>
        <v>11</v>
      </c>
      <c r="J127" s="94">
        <f t="shared" si="18"/>
        <v>66000</v>
      </c>
      <c r="K127" s="93">
        <f t="shared" si="19"/>
        <v>12.100000000000001</v>
      </c>
      <c r="L127" s="94">
        <f t="shared" si="20"/>
        <v>72600.000000000015</v>
      </c>
      <c r="M127" s="335"/>
    </row>
    <row r="128" spans="1:13" s="75" customFormat="1" ht="45" x14ac:dyDescent="0.25">
      <c r="A128" s="169">
        <v>17</v>
      </c>
      <c r="B128" s="59">
        <v>30121500</v>
      </c>
      <c r="C128" s="60" t="s">
        <v>333</v>
      </c>
      <c r="D128" s="60"/>
      <c r="E128" s="61" t="s">
        <v>334</v>
      </c>
      <c r="F128" s="93">
        <v>30000</v>
      </c>
      <c r="G128" s="93">
        <v>10</v>
      </c>
      <c r="H128" s="94">
        <f t="shared" si="16"/>
        <v>300000</v>
      </c>
      <c r="I128" s="93">
        <f t="shared" si="17"/>
        <v>11</v>
      </c>
      <c r="J128" s="94">
        <f t="shared" si="18"/>
        <v>330000</v>
      </c>
      <c r="K128" s="93">
        <f t="shared" si="19"/>
        <v>12.100000000000001</v>
      </c>
      <c r="L128" s="94">
        <f t="shared" si="20"/>
        <v>363000.00000000006</v>
      </c>
      <c r="M128" s="335"/>
    </row>
    <row r="129" spans="1:13" s="75" customFormat="1" ht="40.5" customHeight="1" x14ac:dyDescent="0.25">
      <c r="A129" s="169">
        <v>18</v>
      </c>
      <c r="B129" s="59">
        <v>30121500</v>
      </c>
      <c r="C129" s="60" t="s">
        <v>333</v>
      </c>
      <c r="D129" s="60"/>
      <c r="E129" s="61" t="s">
        <v>335</v>
      </c>
      <c r="F129" s="93">
        <v>200000</v>
      </c>
      <c r="G129" s="93">
        <v>4</v>
      </c>
      <c r="H129" s="94">
        <f t="shared" si="16"/>
        <v>800000</v>
      </c>
      <c r="I129" s="93">
        <f t="shared" si="17"/>
        <v>4.4000000000000004</v>
      </c>
      <c r="J129" s="94">
        <f t="shared" si="18"/>
        <v>880000.00000000012</v>
      </c>
      <c r="K129" s="93">
        <f t="shared" si="19"/>
        <v>4.8400000000000007</v>
      </c>
      <c r="L129" s="94">
        <f t="shared" si="20"/>
        <v>968000.00000000012</v>
      </c>
      <c r="M129" s="335"/>
    </row>
    <row r="130" spans="1:13" s="75" customFormat="1" ht="60" x14ac:dyDescent="0.25">
      <c r="A130" s="169">
        <v>19</v>
      </c>
      <c r="B130" s="59">
        <v>30121500</v>
      </c>
      <c r="C130" s="60" t="s">
        <v>333</v>
      </c>
      <c r="D130" s="60"/>
      <c r="E130" s="61" t="s">
        <v>336</v>
      </c>
      <c r="F130" s="93">
        <v>160000</v>
      </c>
      <c r="G130" s="93">
        <v>5</v>
      </c>
      <c r="H130" s="94">
        <f t="shared" si="16"/>
        <v>800000</v>
      </c>
      <c r="I130" s="93">
        <f t="shared" si="17"/>
        <v>5.5</v>
      </c>
      <c r="J130" s="94">
        <f t="shared" si="18"/>
        <v>880000</v>
      </c>
      <c r="K130" s="93">
        <f t="shared" si="19"/>
        <v>6.0500000000000007</v>
      </c>
      <c r="L130" s="94">
        <f t="shared" si="20"/>
        <v>968000.00000000012</v>
      </c>
      <c r="M130" s="335"/>
    </row>
    <row r="131" spans="1:13" s="75" customFormat="1" ht="30" x14ac:dyDescent="0.25">
      <c r="A131" s="169">
        <v>20</v>
      </c>
      <c r="B131" s="59">
        <v>30121500</v>
      </c>
      <c r="C131" s="60" t="s">
        <v>333</v>
      </c>
      <c r="D131" s="60"/>
      <c r="E131" s="61" t="s">
        <v>337</v>
      </c>
      <c r="F131" s="93">
        <v>35000</v>
      </c>
      <c r="G131" s="93">
        <v>10</v>
      </c>
      <c r="H131" s="94">
        <f t="shared" si="16"/>
        <v>350000</v>
      </c>
      <c r="I131" s="93">
        <f t="shared" si="17"/>
        <v>11</v>
      </c>
      <c r="J131" s="94">
        <f t="shared" si="18"/>
        <v>385000</v>
      </c>
      <c r="K131" s="93">
        <f t="shared" si="19"/>
        <v>12.100000000000001</v>
      </c>
      <c r="L131" s="94">
        <f t="shared" si="20"/>
        <v>423500.00000000006</v>
      </c>
      <c r="M131" s="335"/>
    </row>
    <row r="132" spans="1:13" s="75" customFormat="1" x14ac:dyDescent="0.25">
      <c r="A132" s="169">
        <v>21</v>
      </c>
      <c r="B132" s="59">
        <v>30121500</v>
      </c>
      <c r="C132" s="60" t="s">
        <v>333</v>
      </c>
      <c r="D132" s="60"/>
      <c r="E132" s="61" t="s">
        <v>338</v>
      </c>
      <c r="F132" s="93">
        <v>3500</v>
      </c>
      <c r="G132" s="93">
        <v>30</v>
      </c>
      <c r="H132" s="94">
        <f t="shared" si="16"/>
        <v>105000</v>
      </c>
      <c r="I132" s="93">
        <f t="shared" si="17"/>
        <v>33</v>
      </c>
      <c r="J132" s="94">
        <f t="shared" si="18"/>
        <v>115500</v>
      </c>
      <c r="K132" s="93">
        <f t="shared" si="19"/>
        <v>36.300000000000004</v>
      </c>
      <c r="L132" s="94">
        <f t="shared" si="20"/>
        <v>127050.00000000001</v>
      </c>
      <c r="M132" s="335"/>
    </row>
    <row r="133" spans="1:13" s="75" customFormat="1" x14ac:dyDescent="0.25">
      <c r="A133" s="169">
        <v>22</v>
      </c>
      <c r="B133" s="59">
        <v>30121500</v>
      </c>
      <c r="C133" s="60" t="s">
        <v>333</v>
      </c>
      <c r="D133" s="60"/>
      <c r="E133" s="61" t="s">
        <v>339</v>
      </c>
      <c r="F133" s="93">
        <v>6000</v>
      </c>
      <c r="G133" s="93">
        <v>20</v>
      </c>
      <c r="H133" s="94">
        <f t="shared" si="16"/>
        <v>120000</v>
      </c>
      <c r="I133" s="93">
        <f t="shared" si="17"/>
        <v>22</v>
      </c>
      <c r="J133" s="94">
        <f t="shared" si="18"/>
        <v>132000</v>
      </c>
      <c r="K133" s="93">
        <f t="shared" si="19"/>
        <v>24.200000000000003</v>
      </c>
      <c r="L133" s="94">
        <f t="shared" si="20"/>
        <v>145200.00000000003</v>
      </c>
      <c r="M133" s="335"/>
    </row>
    <row r="134" spans="1:13" s="75" customFormat="1" ht="30.75" thickBot="1" x14ac:dyDescent="0.3">
      <c r="A134" s="215">
        <v>23</v>
      </c>
      <c r="B134" s="213">
        <v>30121500</v>
      </c>
      <c r="C134" s="180" t="s">
        <v>333</v>
      </c>
      <c r="D134" s="180"/>
      <c r="E134" s="181" t="s">
        <v>340</v>
      </c>
      <c r="F134" s="182">
        <v>4500</v>
      </c>
      <c r="G134" s="182">
        <v>5</v>
      </c>
      <c r="H134" s="183">
        <f t="shared" si="16"/>
        <v>22500</v>
      </c>
      <c r="I134" s="182">
        <f t="shared" si="17"/>
        <v>5.5</v>
      </c>
      <c r="J134" s="183">
        <f t="shared" si="18"/>
        <v>24750</v>
      </c>
      <c r="K134" s="182">
        <f t="shared" si="19"/>
        <v>6.0500000000000007</v>
      </c>
      <c r="L134" s="183">
        <f t="shared" si="20"/>
        <v>27225.000000000004</v>
      </c>
      <c r="M134" s="336"/>
    </row>
    <row r="135" spans="1:13" s="75" customFormat="1" ht="30" x14ac:dyDescent="0.25">
      <c r="A135" s="168">
        <v>24</v>
      </c>
      <c r="B135" s="157">
        <v>30121500</v>
      </c>
      <c r="C135" s="158" t="s">
        <v>333</v>
      </c>
      <c r="D135" s="158"/>
      <c r="E135" s="159" t="s">
        <v>341</v>
      </c>
      <c r="F135" s="160">
        <v>2500</v>
      </c>
      <c r="G135" s="160">
        <v>25</v>
      </c>
      <c r="H135" s="161">
        <f t="shared" si="16"/>
        <v>62500</v>
      </c>
      <c r="I135" s="160">
        <f t="shared" si="17"/>
        <v>27.500000000000004</v>
      </c>
      <c r="J135" s="161">
        <f t="shared" si="18"/>
        <v>68750.000000000015</v>
      </c>
      <c r="K135" s="160">
        <f t="shared" si="19"/>
        <v>30.250000000000007</v>
      </c>
      <c r="L135" s="161">
        <f t="shared" si="20"/>
        <v>75625.000000000015</v>
      </c>
      <c r="M135" s="334" t="s">
        <v>590</v>
      </c>
    </row>
    <row r="136" spans="1:13" s="75" customFormat="1" ht="30" x14ac:dyDescent="0.25">
      <c r="A136" s="169">
        <v>25</v>
      </c>
      <c r="B136" s="59">
        <v>30121500</v>
      </c>
      <c r="C136" s="60" t="s">
        <v>333</v>
      </c>
      <c r="D136" s="60"/>
      <c r="E136" s="61" t="s">
        <v>342</v>
      </c>
      <c r="F136" s="93">
        <v>3500</v>
      </c>
      <c r="G136" s="93">
        <v>10</v>
      </c>
      <c r="H136" s="94">
        <f t="shared" si="16"/>
        <v>35000</v>
      </c>
      <c r="I136" s="93">
        <f t="shared" si="17"/>
        <v>11</v>
      </c>
      <c r="J136" s="94">
        <f t="shared" si="18"/>
        <v>38500</v>
      </c>
      <c r="K136" s="93">
        <f t="shared" si="19"/>
        <v>12.100000000000001</v>
      </c>
      <c r="L136" s="94">
        <f t="shared" si="20"/>
        <v>42350.000000000007</v>
      </c>
      <c r="M136" s="335"/>
    </row>
    <row r="137" spans="1:13" s="75" customFormat="1" ht="30" x14ac:dyDescent="0.25">
      <c r="A137" s="169">
        <v>26</v>
      </c>
      <c r="B137" s="59">
        <v>30121500</v>
      </c>
      <c r="C137" s="60" t="s">
        <v>333</v>
      </c>
      <c r="D137" s="60"/>
      <c r="E137" s="61" t="s">
        <v>343</v>
      </c>
      <c r="F137" s="93">
        <v>4500</v>
      </c>
      <c r="G137" s="93">
        <v>150</v>
      </c>
      <c r="H137" s="94">
        <f t="shared" si="16"/>
        <v>675000</v>
      </c>
      <c r="I137" s="93">
        <f t="shared" si="17"/>
        <v>165</v>
      </c>
      <c r="J137" s="94">
        <f t="shared" si="18"/>
        <v>742500</v>
      </c>
      <c r="K137" s="93">
        <f t="shared" si="19"/>
        <v>181.50000000000003</v>
      </c>
      <c r="L137" s="94">
        <f t="shared" si="20"/>
        <v>816750.00000000012</v>
      </c>
      <c r="M137" s="335"/>
    </row>
    <row r="138" spans="1:13" s="75" customFormat="1" ht="30" x14ac:dyDescent="0.25">
      <c r="A138" s="169">
        <v>27</v>
      </c>
      <c r="B138" s="59">
        <v>30121500</v>
      </c>
      <c r="C138" s="60" t="s">
        <v>333</v>
      </c>
      <c r="D138" s="60"/>
      <c r="E138" s="61" t="s">
        <v>344</v>
      </c>
      <c r="F138" s="93">
        <v>4500</v>
      </c>
      <c r="G138" s="93">
        <v>100</v>
      </c>
      <c r="H138" s="94">
        <f t="shared" si="16"/>
        <v>450000</v>
      </c>
      <c r="I138" s="93">
        <f t="shared" si="17"/>
        <v>110.00000000000001</v>
      </c>
      <c r="J138" s="94">
        <f t="shared" si="18"/>
        <v>495000.00000000006</v>
      </c>
      <c r="K138" s="93">
        <f t="shared" si="19"/>
        <v>121.00000000000003</v>
      </c>
      <c r="L138" s="94">
        <f t="shared" si="20"/>
        <v>544500.00000000012</v>
      </c>
      <c r="M138" s="335"/>
    </row>
    <row r="139" spans="1:13" s="75" customFormat="1" ht="30" x14ac:dyDescent="0.25">
      <c r="A139" s="169">
        <v>28</v>
      </c>
      <c r="B139" s="59">
        <v>30121500</v>
      </c>
      <c r="C139" s="60" t="s">
        <v>333</v>
      </c>
      <c r="D139" s="60"/>
      <c r="E139" s="61" t="s">
        <v>345</v>
      </c>
      <c r="F139" s="93">
        <v>2500</v>
      </c>
      <c r="G139" s="93">
        <v>450</v>
      </c>
      <c r="H139" s="94">
        <f t="shared" si="16"/>
        <v>1125000</v>
      </c>
      <c r="I139" s="93">
        <f t="shared" si="17"/>
        <v>495.00000000000006</v>
      </c>
      <c r="J139" s="94">
        <f t="shared" si="18"/>
        <v>1237500.0000000002</v>
      </c>
      <c r="K139" s="93">
        <f t="shared" si="19"/>
        <v>544.50000000000011</v>
      </c>
      <c r="L139" s="94">
        <f t="shared" si="20"/>
        <v>1361250.0000000002</v>
      </c>
      <c r="M139" s="335"/>
    </row>
    <row r="140" spans="1:13" s="75" customFormat="1" ht="30" x14ac:dyDescent="0.25">
      <c r="A140" s="169">
        <v>29</v>
      </c>
      <c r="B140" s="59">
        <v>30121500</v>
      </c>
      <c r="C140" s="60" t="s">
        <v>333</v>
      </c>
      <c r="D140" s="60"/>
      <c r="E140" s="61" t="s">
        <v>346</v>
      </c>
      <c r="F140" s="93">
        <v>2500</v>
      </c>
      <c r="G140" s="93">
        <v>450</v>
      </c>
      <c r="H140" s="94">
        <f t="shared" si="16"/>
        <v>1125000</v>
      </c>
      <c r="I140" s="93">
        <f t="shared" si="17"/>
        <v>495.00000000000006</v>
      </c>
      <c r="J140" s="94">
        <f t="shared" si="18"/>
        <v>1237500.0000000002</v>
      </c>
      <c r="K140" s="93">
        <f t="shared" si="19"/>
        <v>544.50000000000011</v>
      </c>
      <c r="L140" s="94">
        <f t="shared" si="20"/>
        <v>1361250.0000000002</v>
      </c>
      <c r="M140" s="335"/>
    </row>
    <row r="141" spans="1:13" s="75" customFormat="1" x14ac:dyDescent="0.25">
      <c r="A141" s="169">
        <v>30</v>
      </c>
      <c r="B141" s="59">
        <v>30121500</v>
      </c>
      <c r="C141" s="60" t="s">
        <v>333</v>
      </c>
      <c r="D141" s="60"/>
      <c r="E141" s="61" t="s">
        <v>347</v>
      </c>
      <c r="F141" s="93">
        <v>2500</v>
      </c>
      <c r="G141" s="93">
        <v>2</v>
      </c>
      <c r="H141" s="94">
        <f t="shared" si="16"/>
        <v>5000</v>
      </c>
      <c r="I141" s="93">
        <f t="shared" si="17"/>
        <v>2.2000000000000002</v>
      </c>
      <c r="J141" s="94">
        <f t="shared" si="18"/>
        <v>5500</v>
      </c>
      <c r="K141" s="93">
        <f t="shared" si="19"/>
        <v>2.4200000000000004</v>
      </c>
      <c r="L141" s="94">
        <f t="shared" si="20"/>
        <v>6050.0000000000009</v>
      </c>
      <c r="M141" s="335"/>
    </row>
    <row r="142" spans="1:13" s="75" customFormat="1" ht="30" x14ac:dyDescent="0.25">
      <c r="A142" s="169">
        <v>31</v>
      </c>
      <c r="B142" s="59">
        <v>30121500</v>
      </c>
      <c r="C142" s="60" t="s">
        <v>333</v>
      </c>
      <c r="D142" s="60"/>
      <c r="E142" s="61" t="s">
        <v>348</v>
      </c>
      <c r="F142" s="93">
        <v>5500</v>
      </c>
      <c r="G142" s="93">
        <v>40</v>
      </c>
      <c r="H142" s="94">
        <f t="shared" si="16"/>
        <v>220000</v>
      </c>
      <c r="I142" s="93">
        <f t="shared" si="17"/>
        <v>44</v>
      </c>
      <c r="J142" s="94">
        <f t="shared" si="18"/>
        <v>242000</v>
      </c>
      <c r="K142" s="93">
        <f t="shared" si="19"/>
        <v>48.400000000000006</v>
      </c>
      <c r="L142" s="94">
        <f t="shared" si="20"/>
        <v>266200.00000000006</v>
      </c>
      <c r="M142" s="335"/>
    </row>
    <row r="143" spans="1:13" s="75" customFormat="1" ht="30" x14ac:dyDescent="0.25">
      <c r="A143" s="169">
        <v>32</v>
      </c>
      <c r="B143" s="59">
        <v>30121500</v>
      </c>
      <c r="C143" s="60" t="s">
        <v>333</v>
      </c>
      <c r="D143" s="60"/>
      <c r="E143" s="61" t="s">
        <v>349</v>
      </c>
      <c r="F143" s="93">
        <v>7500</v>
      </c>
      <c r="G143" s="93">
        <v>50</v>
      </c>
      <c r="H143" s="94">
        <f t="shared" si="16"/>
        <v>375000</v>
      </c>
      <c r="I143" s="93">
        <f t="shared" si="17"/>
        <v>55.000000000000007</v>
      </c>
      <c r="J143" s="94">
        <f t="shared" si="18"/>
        <v>412500.00000000006</v>
      </c>
      <c r="K143" s="93">
        <f t="shared" si="19"/>
        <v>60.500000000000014</v>
      </c>
      <c r="L143" s="94">
        <f t="shared" si="20"/>
        <v>453750.00000000012</v>
      </c>
      <c r="M143" s="335"/>
    </row>
    <row r="144" spans="1:13" s="75" customFormat="1" x14ac:dyDescent="0.25">
      <c r="A144" s="169">
        <v>33</v>
      </c>
      <c r="B144" s="59">
        <v>30121500</v>
      </c>
      <c r="C144" s="60" t="s">
        <v>333</v>
      </c>
      <c r="D144" s="60"/>
      <c r="E144" s="61" t="s">
        <v>350</v>
      </c>
      <c r="F144" s="93">
        <v>4500</v>
      </c>
      <c r="G144" s="93">
        <v>3</v>
      </c>
      <c r="H144" s="94">
        <f t="shared" si="16"/>
        <v>13500</v>
      </c>
      <c r="I144" s="93">
        <f t="shared" si="17"/>
        <v>3.3000000000000003</v>
      </c>
      <c r="J144" s="94">
        <f t="shared" si="18"/>
        <v>14850.000000000002</v>
      </c>
      <c r="K144" s="93">
        <f t="shared" si="19"/>
        <v>3.6300000000000008</v>
      </c>
      <c r="L144" s="94">
        <f t="shared" si="20"/>
        <v>16335.000000000004</v>
      </c>
      <c r="M144" s="335"/>
    </row>
    <row r="145" spans="1:13" s="75" customFormat="1" x14ac:dyDescent="0.25">
      <c r="A145" s="169">
        <v>34</v>
      </c>
      <c r="B145" s="59">
        <v>30121500</v>
      </c>
      <c r="C145" s="60" t="s">
        <v>333</v>
      </c>
      <c r="D145" s="60"/>
      <c r="E145" s="61" t="s">
        <v>351</v>
      </c>
      <c r="F145" s="93">
        <v>7500</v>
      </c>
      <c r="G145" s="93">
        <v>10</v>
      </c>
      <c r="H145" s="94">
        <f t="shared" si="16"/>
        <v>75000</v>
      </c>
      <c r="I145" s="93">
        <f t="shared" si="17"/>
        <v>11</v>
      </c>
      <c r="J145" s="94">
        <f t="shared" si="18"/>
        <v>82500</v>
      </c>
      <c r="K145" s="93">
        <f t="shared" si="19"/>
        <v>12.100000000000001</v>
      </c>
      <c r="L145" s="94">
        <f t="shared" si="20"/>
        <v>90750.000000000015</v>
      </c>
      <c r="M145" s="335"/>
    </row>
    <row r="146" spans="1:13" s="75" customFormat="1" ht="30" x14ac:dyDescent="0.25">
      <c r="A146" s="169">
        <v>35</v>
      </c>
      <c r="B146" s="59">
        <v>30121500</v>
      </c>
      <c r="C146" s="60" t="s">
        <v>333</v>
      </c>
      <c r="D146" s="60"/>
      <c r="E146" s="61" t="s">
        <v>352</v>
      </c>
      <c r="F146" s="93">
        <v>4000</v>
      </c>
      <c r="G146" s="93">
        <v>100</v>
      </c>
      <c r="H146" s="94">
        <f t="shared" si="16"/>
        <v>400000</v>
      </c>
      <c r="I146" s="93">
        <f t="shared" si="17"/>
        <v>110.00000000000001</v>
      </c>
      <c r="J146" s="94">
        <f t="shared" si="18"/>
        <v>440000.00000000006</v>
      </c>
      <c r="K146" s="93">
        <f t="shared" si="19"/>
        <v>121.00000000000003</v>
      </c>
      <c r="L146" s="94">
        <f t="shared" si="20"/>
        <v>484000.00000000012</v>
      </c>
      <c r="M146" s="335"/>
    </row>
    <row r="147" spans="1:13" s="75" customFormat="1" x14ac:dyDescent="0.25">
      <c r="A147" s="169">
        <v>36</v>
      </c>
      <c r="B147" s="59">
        <v>30121500</v>
      </c>
      <c r="C147" s="60" t="s">
        <v>333</v>
      </c>
      <c r="D147" s="60"/>
      <c r="E147" s="61" t="s">
        <v>353</v>
      </c>
      <c r="F147" s="93">
        <v>2500</v>
      </c>
      <c r="G147" s="93">
        <v>20</v>
      </c>
      <c r="H147" s="94">
        <f t="shared" si="16"/>
        <v>50000</v>
      </c>
      <c r="I147" s="93">
        <f t="shared" si="17"/>
        <v>22</v>
      </c>
      <c r="J147" s="94">
        <f t="shared" si="18"/>
        <v>55000</v>
      </c>
      <c r="K147" s="93">
        <f t="shared" si="19"/>
        <v>24.200000000000003</v>
      </c>
      <c r="L147" s="94">
        <f t="shared" si="20"/>
        <v>60500.000000000007</v>
      </c>
      <c r="M147" s="335"/>
    </row>
    <row r="148" spans="1:13" s="75" customFormat="1" ht="15" customHeight="1" x14ac:dyDescent="0.25">
      <c r="A148" s="169">
        <v>37</v>
      </c>
      <c r="B148" s="59">
        <v>30121500</v>
      </c>
      <c r="C148" s="60" t="s">
        <v>333</v>
      </c>
      <c r="D148" s="60"/>
      <c r="E148" s="61" t="s">
        <v>354</v>
      </c>
      <c r="F148" s="93">
        <v>2000</v>
      </c>
      <c r="G148" s="93">
        <v>100</v>
      </c>
      <c r="H148" s="94">
        <f t="shared" si="16"/>
        <v>200000</v>
      </c>
      <c r="I148" s="93">
        <f t="shared" si="17"/>
        <v>110.00000000000001</v>
      </c>
      <c r="J148" s="94">
        <f t="shared" si="18"/>
        <v>220000.00000000003</v>
      </c>
      <c r="K148" s="93">
        <f t="shared" si="19"/>
        <v>121.00000000000003</v>
      </c>
      <c r="L148" s="94">
        <f t="shared" si="20"/>
        <v>242000.00000000006</v>
      </c>
      <c r="M148" s="335"/>
    </row>
    <row r="149" spans="1:13" s="75" customFormat="1" ht="30" x14ac:dyDescent="0.25">
      <c r="A149" s="169">
        <v>38</v>
      </c>
      <c r="B149" s="59">
        <v>30121500</v>
      </c>
      <c r="C149" s="60" t="s">
        <v>333</v>
      </c>
      <c r="D149" s="60"/>
      <c r="E149" s="61" t="s">
        <v>355</v>
      </c>
      <c r="F149" s="93">
        <v>15000</v>
      </c>
      <c r="G149" s="93">
        <v>15</v>
      </c>
      <c r="H149" s="94">
        <f t="shared" si="16"/>
        <v>225000</v>
      </c>
      <c r="I149" s="93">
        <f t="shared" si="17"/>
        <v>16.5</v>
      </c>
      <c r="J149" s="94">
        <f t="shared" si="18"/>
        <v>247500</v>
      </c>
      <c r="K149" s="93">
        <f t="shared" si="19"/>
        <v>18.150000000000002</v>
      </c>
      <c r="L149" s="94">
        <f t="shared" si="20"/>
        <v>272250.00000000006</v>
      </c>
      <c r="M149" s="335"/>
    </row>
    <row r="150" spans="1:13" s="75" customFormat="1" x14ac:dyDescent="0.25">
      <c r="A150" s="169">
        <v>39</v>
      </c>
      <c r="B150" s="59">
        <v>30121500</v>
      </c>
      <c r="C150" s="60" t="s">
        <v>333</v>
      </c>
      <c r="D150" s="60"/>
      <c r="E150" s="61" t="s">
        <v>356</v>
      </c>
      <c r="F150" s="93">
        <v>9000</v>
      </c>
      <c r="G150" s="93">
        <v>5</v>
      </c>
      <c r="H150" s="94">
        <f t="shared" si="16"/>
        <v>45000</v>
      </c>
      <c r="I150" s="93">
        <f t="shared" si="17"/>
        <v>5.5</v>
      </c>
      <c r="J150" s="94">
        <f t="shared" si="18"/>
        <v>49500</v>
      </c>
      <c r="K150" s="93">
        <f t="shared" si="19"/>
        <v>6.0500000000000007</v>
      </c>
      <c r="L150" s="94">
        <f t="shared" si="20"/>
        <v>54450.000000000007</v>
      </c>
      <c r="M150" s="335"/>
    </row>
    <row r="151" spans="1:13" s="75" customFormat="1" ht="30" x14ac:dyDescent="0.25">
      <c r="A151" s="169">
        <v>40</v>
      </c>
      <c r="B151" s="59">
        <v>30121500</v>
      </c>
      <c r="C151" s="60" t="s">
        <v>333</v>
      </c>
      <c r="D151" s="60"/>
      <c r="E151" s="61" t="s">
        <v>357</v>
      </c>
      <c r="F151" s="93">
        <v>10000</v>
      </c>
      <c r="G151" s="93">
        <v>10</v>
      </c>
      <c r="H151" s="94">
        <f t="shared" si="16"/>
        <v>100000</v>
      </c>
      <c r="I151" s="93">
        <f t="shared" si="17"/>
        <v>11</v>
      </c>
      <c r="J151" s="94">
        <f t="shared" si="18"/>
        <v>110000</v>
      </c>
      <c r="K151" s="93">
        <f t="shared" si="19"/>
        <v>12.100000000000001</v>
      </c>
      <c r="L151" s="94">
        <f t="shared" si="20"/>
        <v>121000.00000000001</v>
      </c>
      <c r="M151" s="335"/>
    </row>
    <row r="152" spans="1:13" s="75" customFormat="1" x14ac:dyDescent="0.25">
      <c r="A152" s="169">
        <v>41</v>
      </c>
      <c r="B152" s="59">
        <v>30121500</v>
      </c>
      <c r="C152" s="60" t="s">
        <v>333</v>
      </c>
      <c r="D152" s="60"/>
      <c r="E152" s="61" t="s">
        <v>358</v>
      </c>
      <c r="F152" s="93">
        <v>5000</v>
      </c>
      <c r="G152" s="93">
        <v>5</v>
      </c>
      <c r="H152" s="94">
        <f t="shared" si="16"/>
        <v>25000</v>
      </c>
      <c r="I152" s="93">
        <f t="shared" si="17"/>
        <v>5.5</v>
      </c>
      <c r="J152" s="94">
        <f t="shared" si="18"/>
        <v>27500</v>
      </c>
      <c r="K152" s="93">
        <f t="shared" si="19"/>
        <v>6.0500000000000007</v>
      </c>
      <c r="L152" s="94">
        <f t="shared" si="20"/>
        <v>30250.000000000004</v>
      </c>
      <c r="M152" s="335"/>
    </row>
    <row r="153" spans="1:13" s="75" customFormat="1" ht="45" x14ac:dyDescent="0.25">
      <c r="A153" s="169">
        <v>42</v>
      </c>
      <c r="B153" s="59">
        <v>30121500</v>
      </c>
      <c r="C153" s="60" t="s">
        <v>333</v>
      </c>
      <c r="D153" s="60"/>
      <c r="E153" s="61" t="s">
        <v>359</v>
      </c>
      <c r="F153" s="93">
        <v>13000</v>
      </c>
      <c r="G153" s="93">
        <v>4</v>
      </c>
      <c r="H153" s="94">
        <f t="shared" si="16"/>
        <v>52000</v>
      </c>
      <c r="I153" s="93">
        <f t="shared" si="17"/>
        <v>4.4000000000000004</v>
      </c>
      <c r="J153" s="94">
        <f t="shared" si="18"/>
        <v>57200.000000000007</v>
      </c>
      <c r="K153" s="93">
        <f t="shared" si="19"/>
        <v>4.8400000000000007</v>
      </c>
      <c r="L153" s="94">
        <f t="shared" si="20"/>
        <v>62920.000000000007</v>
      </c>
      <c r="M153" s="335"/>
    </row>
    <row r="154" spans="1:13" s="75" customFormat="1" ht="30" x14ac:dyDescent="0.25">
      <c r="A154" s="169">
        <v>43</v>
      </c>
      <c r="B154" s="59">
        <v>30121500</v>
      </c>
      <c r="C154" s="60" t="s">
        <v>333</v>
      </c>
      <c r="D154" s="60"/>
      <c r="E154" s="61" t="s">
        <v>360</v>
      </c>
      <c r="F154" s="93">
        <v>15000</v>
      </c>
      <c r="G154" s="93">
        <v>40</v>
      </c>
      <c r="H154" s="94">
        <f t="shared" si="16"/>
        <v>600000</v>
      </c>
      <c r="I154" s="93">
        <f t="shared" si="17"/>
        <v>44</v>
      </c>
      <c r="J154" s="94">
        <f t="shared" si="18"/>
        <v>660000</v>
      </c>
      <c r="K154" s="93">
        <f t="shared" si="19"/>
        <v>48.400000000000006</v>
      </c>
      <c r="L154" s="94">
        <f t="shared" si="20"/>
        <v>726000.00000000012</v>
      </c>
      <c r="M154" s="335"/>
    </row>
    <row r="155" spans="1:13" s="75" customFormat="1" ht="30" x14ac:dyDescent="0.25">
      <c r="A155" s="169">
        <v>44</v>
      </c>
      <c r="B155" s="59">
        <v>30121500</v>
      </c>
      <c r="C155" s="60" t="s">
        <v>333</v>
      </c>
      <c r="D155" s="60"/>
      <c r="E155" s="61" t="s">
        <v>361</v>
      </c>
      <c r="F155" s="93">
        <v>13000</v>
      </c>
      <c r="G155" s="93">
        <v>10</v>
      </c>
      <c r="H155" s="94">
        <f t="shared" si="16"/>
        <v>130000</v>
      </c>
      <c r="I155" s="93">
        <f t="shared" si="17"/>
        <v>11</v>
      </c>
      <c r="J155" s="94">
        <f t="shared" si="18"/>
        <v>143000</v>
      </c>
      <c r="K155" s="93">
        <f t="shared" si="19"/>
        <v>12.100000000000001</v>
      </c>
      <c r="L155" s="94">
        <f t="shared" si="20"/>
        <v>157300.00000000003</v>
      </c>
      <c r="M155" s="335"/>
    </row>
    <row r="156" spans="1:13" s="75" customFormat="1" x14ac:dyDescent="0.25">
      <c r="A156" s="169">
        <v>45</v>
      </c>
      <c r="B156" s="59">
        <v>30121500</v>
      </c>
      <c r="C156" s="60" t="s">
        <v>333</v>
      </c>
      <c r="D156" s="60"/>
      <c r="E156" s="61" t="s">
        <v>362</v>
      </c>
      <c r="F156" s="93">
        <v>4500</v>
      </c>
      <c r="G156" s="93">
        <v>4</v>
      </c>
      <c r="H156" s="94">
        <f t="shared" si="16"/>
        <v>18000</v>
      </c>
      <c r="I156" s="93">
        <f t="shared" si="17"/>
        <v>4.4000000000000004</v>
      </c>
      <c r="J156" s="94">
        <f t="shared" si="18"/>
        <v>19800</v>
      </c>
      <c r="K156" s="93">
        <f t="shared" si="19"/>
        <v>4.8400000000000007</v>
      </c>
      <c r="L156" s="94">
        <f t="shared" si="20"/>
        <v>21780.000000000004</v>
      </c>
      <c r="M156" s="335"/>
    </row>
    <row r="157" spans="1:13" s="75" customFormat="1" x14ac:dyDescent="0.25">
      <c r="A157" s="169">
        <v>46</v>
      </c>
      <c r="B157" s="59">
        <v>30121500</v>
      </c>
      <c r="C157" s="60" t="s">
        <v>333</v>
      </c>
      <c r="D157" s="60"/>
      <c r="E157" s="61" t="s">
        <v>363</v>
      </c>
      <c r="F157" s="93">
        <v>6000</v>
      </c>
      <c r="G157" s="93">
        <v>5</v>
      </c>
      <c r="H157" s="94">
        <f t="shared" si="16"/>
        <v>30000</v>
      </c>
      <c r="I157" s="93">
        <f t="shared" si="17"/>
        <v>5.5</v>
      </c>
      <c r="J157" s="94">
        <f t="shared" si="18"/>
        <v>33000</v>
      </c>
      <c r="K157" s="93">
        <f t="shared" si="19"/>
        <v>6.0500000000000007</v>
      </c>
      <c r="L157" s="94">
        <f t="shared" si="20"/>
        <v>36300.000000000007</v>
      </c>
      <c r="M157" s="335"/>
    </row>
    <row r="158" spans="1:13" s="75" customFormat="1" ht="30" x14ac:dyDescent="0.25">
      <c r="A158" s="169">
        <v>47</v>
      </c>
      <c r="B158" s="59">
        <v>30121500</v>
      </c>
      <c r="C158" s="60" t="s">
        <v>333</v>
      </c>
      <c r="D158" s="60"/>
      <c r="E158" s="61" t="s">
        <v>364</v>
      </c>
      <c r="F158" s="93">
        <v>15000</v>
      </c>
      <c r="G158" s="93">
        <v>2</v>
      </c>
      <c r="H158" s="94">
        <f t="shared" si="16"/>
        <v>30000</v>
      </c>
      <c r="I158" s="93">
        <f t="shared" si="17"/>
        <v>2.2000000000000002</v>
      </c>
      <c r="J158" s="94">
        <f t="shared" si="18"/>
        <v>33000</v>
      </c>
      <c r="K158" s="93">
        <f t="shared" si="19"/>
        <v>2.4200000000000004</v>
      </c>
      <c r="L158" s="94">
        <f t="shared" si="20"/>
        <v>36300.000000000007</v>
      </c>
      <c r="M158" s="335"/>
    </row>
    <row r="159" spans="1:13" s="75" customFormat="1" ht="30" x14ac:dyDescent="0.25">
      <c r="A159" s="169">
        <v>48</v>
      </c>
      <c r="B159" s="59">
        <v>30121500</v>
      </c>
      <c r="C159" s="60" t="s">
        <v>333</v>
      </c>
      <c r="D159" s="60"/>
      <c r="E159" s="61" t="s">
        <v>365</v>
      </c>
      <c r="F159" s="93">
        <v>20000</v>
      </c>
      <c r="G159" s="93">
        <v>2</v>
      </c>
      <c r="H159" s="94">
        <f t="shared" si="16"/>
        <v>40000</v>
      </c>
      <c r="I159" s="93">
        <f t="shared" si="17"/>
        <v>2.2000000000000002</v>
      </c>
      <c r="J159" s="94">
        <f t="shared" si="18"/>
        <v>44000</v>
      </c>
      <c r="K159" s="93">
        <f t="shared" si="19"/>
        <v>2.4200000000000004</v>
      </c>
      <c r="L159" s="94">
        <f t="shared" si="20"/>
        <v>48400.000000000007</v>
      </c>
      <c r="M159" s="335"/>
    </row>
    <row r="160" spans="1:13" s="75" customFormat="1" ht="45" x14ac:dyDescent="0.25">
      <c r="A160" s="169">
        <v>49</v>
      </c>
      <c r="B160" s="59">
        <v>30121500</v>
      </c>
      <c r="C160" s="60" t="s">
        <v>333</v>
      </c>
      <c r="D160" s="60"/>
      <c r="E160" s="61" t="s">
        <v>366</v>
      </c>
      <c r="F160" s="93">
        <v>45000</v>
      </c>
      <c r="G160" s="93">
        <v>2</v>
      </c>
      <c r="H160" s="94">
        <f t="shared" si="16"/>
        <v>90000</v>
      </c>
      <c r="I160" s="93">
        <f t="shared" si="17"/>
        <v>2.2000000000000002</v>
      </c>
      <c r="J160" s="94">
        <f t="shared" si="18"/>
        <v>99000.000000000015</v>
      </c>
      <c r="K160" s="93">
        <f t="shared" si="19"/>
        <v>2.4200000000000004</v>
      </c>
      <c r="L160" s="94">
        <f t="shared" si="20"/>
        <v>108900.00000000001</v>
      </c>
      <c r="M160" s="335"/>
    </row>
    <row r="161" spans="1:13" s="75" customFormat="1" x14ac:dyDescent="0.25">
      <c r="A161" s="169">
        <v>50</v>
      </c>
      <c r="B161" s="59">
        <v>30121500</v>
      </c>
      <c r="C161" s="60" t="s">
        <v>333</v>
      </c>
      <c r="D161" s="60"/>
      <c r="E161" s="61" t="s">
        <v>367</v>
      </c>
      <c r="F161" s="93">
        <v>5000</v>
      </c>
      <c r="G161" s="93">
        <v>5</v>
      </c>
      <c r="H161" s="94">
        <f t="shared" si="16"/>
        <v>25000</v>
      </c>
      <c r="I161" s="93">
        <f t="shared" si="17"/>
        <v>5.5</v>
      </c>
      <c r="J161" s="94">
        <f t="shared" si="18"/>
        <v>27500</v>
      </c>
      <c r="K161" s="93">
        <f t="shared" si="19"/>
        <v>6.0500000000000007</v>
      </c>
      <c r="L161" s="94">
        <f t="shared" si="20"/>
        <v>30250.000000000004</v>
      </c>
      <c r="M161" s="335"/>
    </row>
    <row r="162" spans="1:13" s="75" customFormat="1" ht="30" x14ac:dyDescent="0.25">
      <c r="A162" s="169">
        <v>51</v>
      </c>
      <c r="B162" s="59">
        <v>30121500</v>
      </c>
      <c r="C162" s="60" t="s">
        <v>333</v>
      </c>
      <c r="D162" s="60"/>
      <c r="E162" s="61" t="s">
        <v>368</v>
      </c>
      <c r="F162" s="93">
        <v>15000</v>
      </c>
      <c r="G162" s="93">
        <v>2</v>
      </c>
      <c r="H162" s="94">
        <f t="shared" si="16"/>
        <v>30000</v>
      </c>
      <c r="I162" s="93">
        <f t="shared" si="17"/>
        <v>2.2000000000000002</v>
      </c>
      <c r="J162" s="94">
        <f t="shared" si="18"/>
        <v>33000</v>
      </c>
      <c r="K162" s="93">
        <f t="shared" si="19"/>
        <v>2.4200000000000004</v>
      </c>
      <c r="L162" s="94">
        <f t="shared" si="20"/>
        <v>36300.000000000007</v>
      </c>
      <c r="M162" s="335"/>
    </row>
    <row r="163" spans="1:13" s="75" customFormat="1" ht="30" x14ac:dyDescent="0.25">
      <c r="A163" s="169">
        <v>52</v>
      </c>
      <c r="B163" s="59">
        <v>30121500</v>
      </c>
      <c r="C163" s="60" t="s">
        <v>333</v>
      </c>
      <c r="D163" s="60"/>
      <c r="E163" s="61" t="s">
        <v>369</v>
      </c>
      <c r="F163" s="93">
        <v>250000</v>
      </c>
      <c r="G163" s="93">
        <v>2</v>
      </c>
      <c r="H163" s="94">
        <f t="shared" si="16"/>
        <v>500000</v>
      </c>
      <c r="I163" s="93">
        <f t="shared" si="17"/>
        <v>2.2000000000000002</v>
      </c>
      <c r="J163" s="94">
        <f t="shared" si="18"/>
        <v>550000</v>
      </c>
      <c r="K163" s="93">
        <f t="shared" si="19"/>
        <v>2.4200000000000004</v>
      </c>
      <c r="L163" s="94">
        <f t="shared" si="20"/>
        <v>605000.00000000012</v>
      </c>
      <c r="M163" s="335"/>
    </row>
    <row r="164" spans="1:13" s="75" customFormat="1" ht="15.75" thickBot="1" x14ac:dyDescent="0.3">
      <c r="A164" s="215">
        <v>53</v>
      </c>
      <c r="B164" s="213">
        <v>30121500</v>
      </c>
      <c r="C164" s="180" t="s">
        <v>333</v>
      </c>
      <c r="D164" s="180"/>
      <c r="E164" s="181" t="s">
        <v>370</v>
      </c>
      <c r="F164" s="182">
        <v>21000</v>
      </c>
      <c r="G164" s="216">
        <v>30</v>
      </c>
      <c r="H164" s="183">
        <f t="shared" si="16"/>
        <v>630000</v>
      </c>
      <c r="I164" s="182">
        <f t="shared" si="17"/>
        <v>33</v>
      </c>
      <c r="J164" s="183">
        <f t="shared" si="18"/>
        <v>693000</v>
      </c>
      <c r="K164" s="182">
        <f t="shared" si="19"/>
        <v>36.300000000000004</v>
      </c>
      <c r="L164" s="183">
        <f t="shared" si="20"/>
        <v>762300.00000000012</v>
      </c>
      <c r="M164" s="336"/>
    </row>
    <row r="165" spans="1:13" s="75" customFormat="1" ht="30" x14ac:dyDescent="0.25">
      <c r="A165" s="168">
        <v>54</v>
      </c>
      <c r="B165" s="157">
        <v>30121500</v>
      </c>
      <c r="C165" s="158" t="s">
        <v>333</v>
      </c>
      <c r="D165" s="158"/>
      <c r="E165" s="159" t="s">
        <v>371</v>
      </c>
      <c r="F165" s="160">
        <v>15000</v>
      </c>
      <c r="G165" s="217">
        <v>4</v>
      </c>
      <c r="H165" s="161">
        <f t="shared" si="16"/>
        <v>60000</v>
      </c>
      <c r="I165" s="160">
        <f t="shared" si="17"/>
        <v>4.4000000000000004</v>
      </c>
      <c r="J165" s="161">
        <f t="shared" si="18"/>
        <v>66000</v>
      </c>
      <c r="K165" s="160">
        <f t="shared" si="19"/>
        <v>4.8400000000000007</v>
      </c>
      <c r="L165" s="161">
        <f t="shared" si="20"/>
        <v>72600.000000000015</v>
      </c>
      <c r="M165" s="334" t="s">
        <v>590</v>
      </c>
    </row>
    <row r="166" spans="1:13" s="75" customFormat="1" x14ac:dyDescent="0.25">
      <c r="A166" s="169">
        <v>55</v>
      </c>
      <c r="B166" s="59">
        <v>30121500</v>
      </c>
      <c r="C166" s="60" t="s">
        <v>333</v>
      </c>
      <c r="D166" s="60"/>
      <c r="E166" s="67" t="s">
        <v>372</v>
      </c>
      <c r="F166" s="93">
        <v>20000</v>
      </c>
      <c r="G166" s="95">
        <v>10</v>
      </c>
      <c r="H166" s="94">
        <f t="shared" si="16"/>
        <v>200000</v>
      </c>
      <c r="I166" s="93">
        <f t="shared" si="17"/>
        <v>11</v>
      </c>
      <c r="J166" s="94">
        <f t="shared" si="18"/>
        <v>220000</v>
      </c>
      <c r="K166" s="93">
        <f t="shared" si="19"/>
        <v>12.100000000000001</v>
      </c>
      <c r="L166" s="94">
        <f t="shared" si="20"/>
        <v>242000.00000000003</v>
      </c>
      <c r="M166" s="335"/>
    </row>
    <row r="167" spans="1:13" s="75" customFormat="1" ht="30" x14ac:dyDescent="0.25">
      <c r="A167" s="169">
        <v>56</v>
      </c>
      <c r="B167" s="59">
        <v>30164000</v>
      </c>
      <c r="C167" s="68" t="s">
        <v>373</v>
      </c>
      <c r="D167" s="68"/>
      <c r="E167" s="61" t="s">
        <v>374</v>
      </c>
      <c r="F167" s="93">
        <v>100</v>
      </c>
      <c r="G167" s="95">
        <v>2500</v>
      </c>
      <c r="H167" s="94">
        <f t="shared" si="16"/>
        <v>250000</v>
      </c>
      <c r="I167" s="93">
        <f t="shared" si="17"/>
        <v>2750</v>
      </c>
      <c r="J167" s="94">
        <f t="shared" si="18"/>
        <v>275000</v>
      </c>
      <c r="K167" s="93">
        <f t="shared" si="19"/>
        <v>3025.0000000000005</v>
      </c>
      <c r="L167" s="94">
        <f t="shared" si="20"/>
        <v>302500.00000000006</v>
      </c>
      <c r="M167" s="335"/>
    </row>
    <row r="168" spans="1:13" s="75" customFormat="1" ht="75" x14ac:dyDescent="0.25">
      <c r="A168" s="169">
        <v>57</v>
      </c>
      <c r="B168" s="59">
        <v>30164000</v>
      </c>
      <c r="C168" s="68" t="s">
        <v>373</v>
      </c>
      <c r="D168" s="68"/>
      <c r="E168" s="61" t="s">
        <v>375</v>
      </c>
      <c r="F168" s="93">
        <v>350</v>
      </c>
      <c r="G168" s="95">
        <v>500</v>
      </c>
      <c r="H168" s="94">
        <f t="shared" si="16"/>
        <v>175000</v>
      </c>
      <c r="I168" s="93">
        <f t="shared" si="17"/>
        <v>550</v>
      </c>
      <c r="J168" s="94">
        <f t="shared" si="18"/>
        <v>192500</v>
      </c>
      <c r="K168" s="93">
        <f t="shared" si="19"/>
        <v>605</v>
      </c>
      <c r="L168" s="94">
        <f t="shared" si="20"/>
        <v>211750</v>
      </c>
      <c r="M168" s="335"/>
    </row>
    <row r="169" spans="1:13" s="75" customFormat="1" ht="30" x14ac:dyDescent="0.25">
      <c r="A169" s="169">
        <v>58</v>
      </c>
      <c r="B169" s="59">
        <v>30192320</v>
      </c>
      <c r="C169" s="60" t="s">
        <v>376</v>
      </c>
      <c r="D169" s="60"/>
      <c r="E169" s="61" t="s">
        <v>377</v>
      </c>
      <c r="F169" s="93">
        <v>1200</v>
      </c>
      <c r="G169" s="95">
        <v>150</v>
      </c>
      <c r="H169" s="94">
        <f t="shared" si="16"/>
        <v>180000</v>
      </c>
      <c r="I169" s="93">
        <f t="shared" si="17"/>
        <v>165</v>
      </c>
      <c r="J169" s="94">
        <f t="shared" si="18"/>
        <v>198000</v>
      </c>
      <c r="K169" s="93">
        <f t="shared" si="19"/>
        <v>181.50000000000003</v>
      </c>
      <c r="L169" s="94">
        <f t="shared" si="20"/>
        <v>217800.00000000003</v>
      </c>
      <c r="M169" s="335"/>
    </row>
    <row r="170" spans="1:13" s="75" customFormat="1" ht="45" x14ac:dyDescent="0.25">
      <c r="A170" s="169">
        <v>59</v>
      </c>
      <c r="B170" s="59">
        <v>30211160</v>
      </c>
      <c r="C170" s="60" t="s">
        <v>378</v>
      </c>
      <c r="D170" s="60"/>
      <c r="E170" s="61" t="s">
        <v>379</v>
      </c>
      <c r="F170" s="93">
        <v>25000</v>
      </c>
      <c r="G170" s="95">
        <v>4</v>
      </c>
      <c r="H170" s="94">
        <f t="shared" si="16"/>
        <v>100000</v>
      </c>
      <c r="I170" s="93">
        <f t="shared" si="17"/>
        <v>4.4000000000000004</v>
      </c>
      <c r="J170" s="94">
        <f t="shared" si="18"/>
        <v>110000.00000000001</v>
      </c>
      <c r="K170" s="93">
        <f t="shared" si="19"/>
        <v>4.8400000000000007</v>
      </c>
      <c r="L170" s="94">
        <f t="shared" si="20"/>
        <v>121000.00000000001</v>
      </c>
      <c r="M170" s="335"/>
    </row>
    <row r="171" spans="1:13" s="75" customFormat="1" ht="30" x14ac:dyDescent="0.25">
      <c r="A171" s="169">
        <v>60</v>
      </c>
      <c r="B171" s="59">
        <v>30232231</v>
      </c>
      <c r="C171" s="60" t="s">
        <v>380</v>
      </c>
      <c r="D171" s="60"/>
      <c r="E171" s="61" t="s">
        <v>381</v>
      </c>
      <c r="F171" s="93">
        <v>35000</v>
      </c>
      <c r="G171" s="95">
        <v>60</v>
      </c>
      <c r="H171" s="94">
        <f t="shared" si="16"/>
        <v>2100000</v>
      </c>
      <c r="I171" s="93">
        <f t="shared" si="17"/>
        <v>66</v>
      </c>
      <c r="J171" s="94">
        <f t="shared" si="18"/>
        <v>2310000</v>
      </c>
      <c r="K171" s="93">
        <f t="shared" si="19"/>
        <v>72.600000000000009</v>
      </c>
      <c r="L171" s="94">
        <f t="shared" si="20"/>
        <v>2541000.0000000005</v>
      </c>
      <c r="M171" s="335"/>
    </row>
    <row r="172" spans="1:13" s="75" customFormat="1" ht="30" x14ac:dyDescent="0.25">
      <c r="A172" s="169">
        <v>61</v>
      </c>
      <c r="B172" s="59">
        <v>30232231</v>
      </c>
      <c r="C172" s="60" t="s">
        <v>380</v>
      </c>
      <c r="D172" s="60"/>
      <c r="E172" s="61" t="s">
        <v>382</v>
      </c>
      <c r="F172" s="93">
        <v>25000</v>
      </c>
      <c r="G172" s="95">
        <v>40</v>
      </c>
      <c r="H172" s="94">
        <f t="shared" si="16"/>
        <v>1000000</v>
      </c>
      <c r="I172" s="93">
        <f t="shared" si="17"/>
        <v>44</v>
      </c>
      <c r="J172" s="94">
        <f t="shared" si="18"/>
        <v>1100000</v>
      </c>
      <c r="K172" s="93">
        <f t="shared" si="19"/>
        <v>48.400000000000006</v>
      </c>
      <c r="L172" s="94">
        <f t="shared" si="20"/>
        <v>1210000.0000000002</v>
      </c>
      <c r="M172" s="335"/>
    </row>
    <row r="173" spans="1:13" s="75" customFormat="1" ht="30" x14ac:dyDescent="0.25">
      <c r="A173" s="169">
        <v>62</v>
      </c>
      <c r="B173" s="59">
        <v>30232231</v>
      </c>
      <c r="C173" s="60" t="s">
        <v>380</v>
      </c>
      <c r="D173" s="60"/>
      <c r="E173" s="61" t="s">
        <v>383</v>
      </c>
      <c r="F173" s="93">
        <v>20000</v>
      </c>
      <c r="G173" s="95">
        <v>30</v>
      </c>
      <c r="H173" s="94">
        <f t="shared" si="16"/>
        <v>600000</v>
      </c>
      <c r="I173" s="93">
        <f t="shared" si="17"/>
        <v>33</v>
      </c>
      <c r="J173" s="94">
        <f t="shared" si="18"/>
        <v>660000</v>
      </c>
      <c r="K173" s="93">
        <f t="shared" si="19"/>
        <v>36.300000000000004</v>
      </c>
      <c r="L173" s="94">
        <f t="shared" si="20"/>
        <v>726000.00000000012</v>
      </c>
      <c r="M173" s="335"/>
    </row>
    <row r="174" spans="1:13" s="75" customFormat="1" ht="45" x14ac:dyDescent="0.25">
      <c r="A174" s="169">
        <v>63</v>
      </c>
      <c r="B174" s="59">
        <v>30232480</v>
      </c>
      <c r="C174" s="60" t="s">
        <v>384</v>
      </c>
      <c r="D174" s="60"/>
      <c r="E174" s="61" t="s">
        <v>385</v>
      </c>
      <c r="F174" s="93">
        <v>40000</v>
      </c>
      <c r="G174" s="95">
        <v>15</v>
      </c>
      <c r="H174" s="94">
        <f t="shared" si="16"/>
        <v>600000</v>
      </c>
      <c r="I174" s="93">
        <f t="shared" si="17"/>
        <v>16.5</v>
      </c>
      <c r="J174" s="94">
        <f t="shared" si="18"/>
        <v>660000</v>
      </c>
      <c r="K174" s="93">
        <f t="shared" si="19"/>
        <v>18.150000000000002</v>
      </c>
      <c r="L174" s="94">
        <f t="shared" si="20"/>
        <v>726000.00000000012</v>
      </c>
      <c r="M174" s="335"/>
    </row>
    <row r="175" spans="1:13" s="75" customFormat="1" ht="30" x14ac:dyDescent="0.25">
      <c r="A175" s="169">
        <v>64</v>
      </c>
      <c r="B175" s="59">
        <v>30232480</v>
      </c>
      <c r="C175" s="60" t="s">
        <v>384</v>
      </c>
      <c r="D175" s="60"/>
      <c r="E175" s="61" t="s">
        <v>386</v>
      </c>
      <c r="F175" s="93">
        <v>2500</v>
      </c>
      <c r="G175" s="95">
        <v>100</v>
      </c>
      <c r="H175" s="94">
        <f t="shared" si="16"/>
        <v>250000</v>
      </c>
      <c r="I175" s="93">
        <f t="shared" si="17"/>
        <v>110.00000000000001</v>
      </c>
      <c r="J175" s="94">
        <f t="shared" si="18"/>
        <v>275000.00000000006</v>
      </c>
      <c r="K175" s="93">
        <f t="shared" si="19"/>
        <v>121.00000000000003</v>
      </c>
      <c r="L175" s="94">
        <f t="shared" si="20"/>
        <v>302500.00000000006</v>
      </c>
      <c r="M175" s="335"/>
    </row>
    <row r="176" spans="1:13" s="75" customFormat="1" ht="30" x14ac:dyDescent="0.25">
      <c r="A176" s="169">
        <v>65</v>
      </c>
      <c r="B176" s="59">
        <v>30232480</v>
      </c>
      <c r="C176" s="60" t="s">
        <v>384</v>
      </c>
      <c r="D176" s="60"/>
      <c r="E176" s="61" t="s">
        <v>387</v>
      </c>
      <c r="F176" s="93">
        <v>3500</v>
      </c>
      <c r="G176" s="95">
        <v>50</v>
      </c>
      <c r="H176" s="94">
        <f t="shared" si="16"/>
        <v>175000</v>
      </c>
      <c r="I176" s="93">
        <f t="shared" si="17"/>
        <v>55.000000000000007</v>
      </c>
      <c r="J176" s="94">
        <f t="shared" si="18"/>
        <v>192500.00000000003</v>
      </c>
      <c r="K176" s="93">
        <f t="shared" si="19"/>
        <v>60.500000000000014</v>
      </c>
      <c r="L176" s="94">
        <f t="shared" si="20"/>
        <v>211750.00000000006</v>
      </c>
      <c r="M176" s="335"/>
    </row>
    <row r="177" spans="1:13" s="75" customFormat="1" ht="30" x14ac:dyDescent="0.25">
      <c r="A177" s="169">
        <v>66</v>
      </c>
      <c r="B177" s="59">
        <v>30232480</v>
      </c>
      <c r="C177" s="68" t="s">
        <v>384</v>
      </c>
      <c r="D177" s="68"/>
      <c r="E177" s="61" t="s">
        <v>388</v>
      </c>
      <c r="F177" s="93">
        <v>5000</v>
      </c>
      <c r="G177" s="95">
        <v>30</v>
      </c>
      <c r="H177" s="94">
        <f t="shared" ref="H177:H237" si="21">F177*G177</f>
        <v>150000</v>
      </c>
      <c r="I177" s="93">
        <f t="shared" ref="I177:I237" si="22">G177*1.1</f>
        <v>33</v>
      </c>
      <c r="J177" s="94">
        <f t="shared" ref="J177:J237" si="23">F177*I177</f>
        <v>165000</v>
      </c>
      <c r="K177" s="93">
        <f t="shared" ref="K177:K237" si="24">I177*1.1</f>
        <v>36.300000000000004</v>
      </c>
      <c r="L177" s="94">
        <f t="shared" ref="L177:L237" si="25">F177*K177</f>
        <v>181500.00000000003</v>
      </c>
      <c r="M177" s="335"/>
    </row>
    <row r="178" spans="1:13" s="75" customFormat="1" x14ac:dyDescent="0.25">
      <c r="A178" s="169">
        <v>67</v>
      </c>
      <c r="B178" s="59">
        <v>30232500</v>
      </c>
      <c r="C178" s="60" t="s">
        <v>389</v>
      </c>
      <c r="D178" s="60"/>
      <c r="E178" s="61" t="s">
        <v>390</v>
      </c>
      <c r="F178" s="93">
        <v>100</v>
      </c>
      <c r="G178" s="95">
        <v>2000</v>
      </c>
      <c r="H178" s="94">
        <f t="shared" si="21"/>
        <v>200000</v>
      </c>
      <c r="I178" s="93">
        <f t="shared" si="22"/>
        <v>2200</v>
      </c>
      <c r="J178" s="94">
        <f t="shared" si="23"/>
        <v>220000</v>
      </c>
      <c r="K178" s="93">
        <f t="shared" si="24"/>
        <v>2420</v>
      </c>
      <c r="L178" s="94">
        <f t="shared" si="25"/>
        <v>242000</v>
      </c>
      <c r="M178" s="335"/>
    </row>
    <row r="179" spans="1:13" s="75" customFormat="1" x14ac:dyDescent="0.25">
      <c r="A179" s="169">
        <v>68</v>
      </c>
      <c r="B179" s="59">
        <v>30232500</v>
      </c>
      <c r="C179" s="60" t="s">
        <v>389</v>
      </c>
      <c r="D179" s="60"/>
      <c r="E179" s="61" t="s">
        <v>391</v>
      </c>
      <c r="F179" s="93">
        <v>110</v>
      </c>
      <c r="G179" s="95">
        <v>1500</v>
      </c>
      <c r="H179" s="94">
        <f t="shared" si="21"/>
        <v>165000</v>
      </c>
      <c r="I179" s="93">
        <f t="shared" si="22"/>
        <v>1650.0000000000002</v>
      </c>
      <c r="J179" s="94">
        <f t="shared" si="23"/>
        <v>181500.00000000003</v>
      </c>
      <c r="K179" s="93">
        <f t="shared" si="24"/>
        <v>1815.0000000000005</v>
      </c>
      <c r="L179" s="94">
        <f t="shared" si="25"/>
        <v>199650.00000000006</v>
      </c>
      <c r="M179" s="335"/>
    </row>
    <row r="180" spans="1:13" s="75" customFormat="1" ht="30" x14ac:dyDescent="0.25">
      <c r="A180" s="169">
        <v>69</v>
      </c>
      <c r="B180" s="59">
        <v>30236110</v>
      </c>
      <c r="C180" s="68" t="s">
        <v>392</v>
      </c>
      <c r="D180" s="68"/>
      <c r="E180" s="61" t="s">
        <v>393</v>
      </c>
      <c r="F180" s="93">
        <v>8500</v>
      </c>
      <c r="G180" s="95">
        <v>20</v>
      </c>
      <c r="H180" s="94">
        <f t="shared" si="21"/>
        <v>170000</v>
      </c>
      <c r="I180" s="93">
        <f t="shared" si="22"/>
        <v>22</v>
      </c>
      <c r="J180" s="94">
        <f t="shared" si="23"/>
        <v>187000</v>
      </c>
      <c r="K180" s="93">
        <f t="shared" si="24"/>
        <v>24.200000000000003</v>
      </c>
      <c r="L180" s="94">
        <f t="shared" si="25"/>
        <v>205700.00000000003</v>
      </c>
      <c r="M180" s="335"/>
    </row>
    <row r="181" spans="1:13" s="75" customFormat="1" ht="30" x14ac:dyDescent="0.25">
      <c r="A181" s="169">
        <v>70</v>
      </c>
      <c r="B181" s="59">
        <v>30236110</v>
      </c>
      <c r="C181" s="68" t="s">
        <v>392</v>
      </c>
      <c r="D181" s="68"/>
      <c r="E181" s="61" t="s">
        <v>394</v>
      </c>
      <c r="F181" s="93">
        <v>12000</v>
      </c>
      <c r="G181" s="95">
        <v>20</v>
      </c>
      <c r="H181" s="94">
        <f t="shared" si="21"/>
        <v>240000</v>
      </c>
      <c r="I181" s="93">
        <f t="shared" si="22"/>
        <v>22</v>
      </c>
      <c r="J181" s="94">
        <f t="shared" si="23"/>
        <v>264000</v>
      </c>
      <c r="K181" s="93">
        <f t="shared" si="24"/>
        <v>24.200000000000003</v>
      </c>
      <c r="L181" s="94">
        <f t="shared" si="25"/>
        <v>290400.00000000006</v>
      </c>
      <c r="M181" s="335"/>
    </row>
    <row r="182" spans="1:13" s="75" customFormat="1" ht="30" x14ac:dyDescent="0.25">
      <c r="A182" s="169">
        <v>71</v>
      </c>
      <c r="B182" s="59">
        <v>30236110</v>
      </c>
      <c r="C182" s="60" t="s">
        <v>392</v>
      </c>
      <c r="D182" s="60"/>
      <c r="E182" s="61" t="s">
        <v>395</v>
      </c>
      <c r="F182" s="93">
        <v>15000</v>
      </c>
      <c r="G182" s="95">
        <v>20</v>
      </c>
      <c r="H182" s="94">
        <f t="shared" si="21"/>
        <v>300000</v>
      </c>
      <c r="I182" s="93">
        <f t="shared" si="22"/>
        <v>22</v>
      </c>
      <c r="J182" s="94">
        <f t="shared" si="23"/>
        <v>330000</v>
      </c>
      <c r="K182" s="93">
        <f t="shared" si="24"/>
        <v>24.200000000000003</v>
      </c>
      <c r="L182" s="94">
        <f t="shared" si="25"/>
        <v>363000.00000000006</v>
      </c>
      <c r="M182" s="335"/>
    </row>
    <row r="183" spans="1:13" s="75" customFormat="1" ht="30" x14ac:dyDescent="0.25">
      <c r="A183" s="169">
        <v>72</v>
      </c>
      <c r="B183" s="59">
        <v>30236110</v>
      </c>
      <c r="C183" s="68" t="s">
        <v>392</v>
      </c>
      <c r="D183" s="68"/>
      <c r="E183" s="61" t="s">
        <v>396</v>
      </c>
      <c r="F183" s="93">
        <v>9500</v>
      </c>
      <c r="G183" s="95">
        <v>30</v>
      </c>
      <c r="H183" s="94">
        <f t="shared" si="21"/>
        <v>285000</v>
      </c>
      <c r="I183" s="93">
        <f t="shared" si="22"/>
        <v>33</v>
      </c>
      <c r="J183" s="94">
        <f t="shared" si="23"/>
        <v>313500</v>
      </c>
      <c r="K183" s="93">
        <f t="shared" si="24"/>
        <v>36.300000000000004</v>
      </c>
      <c r="L183" s="94">
        <f t="shared" si="25"/>
        <v>344850.00000000006</v>
      </c>
      <c r="M183" s="335"/>
    </row>
    <row r="184" spans="1:13" s="75" customFormat="1" ht="45" x14ac:dyDescent="0.25">
      <c r="A184" s="169">
        <v>73</v>
      </c>
      <c r="B184" s="59">
        <v>30236110</v>
      </c>
      <c r="C184" s="68" t="s">
        <v>392</v>
      </c>
      <c r="D184" s="68"/>
      <c r="E184" s="61" t="s">
        <v>397</v>
      </c>
      <c r="F184" s="93">
        <v>150000</v>
      </c>
      <c r="G184" s="95">
        <v>14</v>
      </c>
      <c r="H184" s="94">
        <f t="shared" si="21"/>
        <v>2100000</v>
      </c>
      <c r="I184" s="93">
        <f t="shared" si="22"/>
        <v>15.400000000000002</v>
      </c>
      <c r="J184" s="94">
        <f t="shared" si="23"/>
        <v>2310000.0000000005</v>
      </c>
      <c r="K184" s="93">
        <f t="shared" si="24"/>
        <v>16.940000000000005</v>
      </c>
      <c r="L184" s="94">
        <f t="shared" si="25"/>
        <v>2541000.0000000009</v>
      </c>
      <c r="M184" s="335"/>
    </row>
    <row r="185" spans="1:13" s="75" customFormat="1" ht="30" x14ac:dyDescent="0.25">
      <c r="A185" s="169">
        <v>74</v>
      </c>
      <c r="B185" s="59">
        <v>30236110</v>
      </c>
      <c r="C185" s="68" t="s">
        <v>392</v>
      </c>
      <c r="D185" s="68"/>
      <c r="E185" s="61" t="s">
        <v>398</v>
      </c>
      <c r="F185" s="93">
        <v>15000</v>
      </c>
      <c r="G185" s="95">
        <v>5</v>
      </c>
      <c r="H185" s="94">
        <f t="shared" si="21"/>
        <v>75000</v>
      </c>
      <c r="I185" s="93">
        <f t="shared" si="22"/>
        <v>5.5</v>
      </c>
      <c r="J185" s="94">
        <f t="shared" si="23"/>
        <v>82500</v>
      </c>
      <c r="K185" s="93">
        <f t="shared" si="24"/>
        <v>6.0500000000000007</v>
      </c>
      <c r="L185" s="94">
        <f t="shared" si="25"/>
        <v>90750.000000000015</v>
      </c>
      <c r="M185" s="335"/>
    </row>
    <row r="186" spans="1:13" s="75" customFormat="1" ht="30" x14ac:dyDescent="0.25">
      <c r="A186" s="169">
        <v>75</v>
      </c>
      <c r="B186" s="59">
        <v>30237100</v>
      </c>
      <c r="C186" s="60" t="s">
        <v>399</v>
      </c>
      <c r="D186" s="60"/>
      <c r="E186" s="61" t="s">
        <v>400</v>
      </c>
      <c r="F186" s="93">
        <v>1000</v>
      </c>
      <c r="G186" s="95">
        <v>30</v>
      </c>
      <c r="H186" s="94">
        <f t="shared" si="21"/>
        <v>30000</v>
      </c>
      <c r="I186" s="93">
        <f t="shared" si="22"/>
        <v>33</v>
      </c>
      <c r="J186" s="94">
        <f t="shared" si="23"/>
        <v>33000</v>
      </c>
      <c r="K186" s="93">
        <f t="shared" si="24"/>
        <v>36.300000000000004</v>
      </c>
      <c r="L186" s="94">
        <f t="shared" si="25"/>
        <v>36300.000000000007</v>
      </c>
      <c r="M186" s="335"/>
    </row>
    <row r="187" spans="1:13" s="75" customFormat="1" x14ac:dyDescent="0.25">
      <c r="A187" s="169">
        <v>76</v>
      </c>
      <c r="B187" s="59">
        <v>30237100</v>
      </c>
      <c r="C187" s="60" t="s">
        <v>399</v>
      </c>
      <c r="D187" s="60"/>
      <c r="E187" s="61" t="s">
        <v>401</v>
      </c>
      <c r="F187" s="93">
        <v>1000</v>
      </c>
      <c r="G187" s="95">
        <v>30</v>
      </c>
      <c r="H187" s="94">
        <f t="shared" si="21"/>
        <v>30000</v>
      </c>
      <c r="I187" s="93">
        <f t="shared" si="22"/>
        <v>33</v>
      </c>
      <c r="J187" s="94">
        <f t="shared" si="23"/>
        <v>33000</v>
      </c>
      <c r="K187" s="93">
        <f t="shared" si="24"/>
        <v>36.300000000000004</v>
      </c>
      <c r="L187" s="94">
        <f t="shared" si="25"/>
        <v>36300.000000000007</v>
      </c>
      <c r="M187" s="335"/>
    </row>
    <row r="188" spans="1:13" s="75" customFormat="1" ht="45" x14ac:dyDescent="0.25">
      <c r="A188" s="169">
        <v>77</v>
      </c>
      <c r="B188" s="59">
        <v>30237100</v>
      </c>
      <c r="C188" s="60" t="s">
        <v>399</v>
      </c>
      <c r="D188" s="60"/>
      <c r="E188" s="61" t="s">
        <v>402</v>
      </c>
      <c r="F188" s="93">
        <v>2400</v>
      </c>
      <c r="G188" s="95">
        <v>10</v>
      </c>
      <c r="H188" s="94">
        <f t="shared" si="21"/>
        <v>24000</v>
      </c>
      <c r="I188" s="93">
        <f t="shared" si="22"/>
        <v>11</v>
      </c>
      <c r="J188" s="94">
        <f t="shared" si="23"/>
        <v>26400</v>
      </c>
      <c r="K188" s="93">
        <f t="shared" si="24"/>
        <v>12.100000000000001</v>
      </c>
      <c r="L188" s="94">
        <f t="shared" si="25"/>
        <v>29040.000000000004</v>
      </c>
      <c r="M188" s="335"/>
    </row>
    <row r="189" spans="1:13" s="75" customFormat="1" ht="15.75" thickBot="1" x14ac:dyDescent="0.3">
      <c r="A189" s="215">
        <v>78</v>
      </c>
      <c r="B189" s="213">
        <v>30237100</v>
      </c>
      <c r="C189" s="180" t="s">
        <v>399</v>
      </c>
      <c r="D189" s="180"/>
      <c r="E189" s="181" t="s">
        <v>403</v>
      </c>
      <c r="F189" s="182">
        <v>1000</v>
      </c>
      <c r="G189" s="216">
        <v>10</v>
      </c>
      <c r="H189" s="183">
        <f t="shared" si="21"/>
        <v>10000</v>
      </c>
      <c r="I189" s="182">
        <f t="shared" si="22"/>
        <v>11</v>
      </c>
      <c r="J189" s="183">
        <f t="shared" si="23"/>
        <v>11000</v>
      </c>
      <c r="K189" s="182">
        <f t="shared" si="24"/>
        <v>12.100000000000001</v>
      </c>
      <c r="L189" s="183">
        <f t="shared" si="25"/>
        <v>12100.000000000002</v>
      </c>
      <c r="M189" s="336"/>
    </row>
    <row r="190" spans="1:13" s="75" customFormat="1" ht="30" x14ac:dyDescent="0.25">
      <c r="A190" s="168">
        <v>79</v>
      </c>
      <c r="B190" s="157">
        <v>30237112</v>
      </c>
      <c r="C190" s="158" t="s">
        <v>404</v>
      </c>
      <c r="D190" s="218"/>
      <c r="E190" s="159" t="s">
        <v>405</v>
      </c>
      <c r="F190" s="160">
        <v>10000</v>
      </c>
      <c r="G190" s="217">
        <v>50</v>
      </c>
      <c r="H190" s="161">
        <f t="shared" si="21"/>
        <v>500000</v>
      </c>
      <c r="I190" s="160">
        <f t="shared" si="22"/>
        <v>55.000000000000007</v>
      </c>
      <c r="J190" s="161">
        <f t="shared" si="23"/>
        <v>550000.00000000012</v>
      </c>
      <c r="K190" s="160">
        <f t="shared" si="24"/>
        <v>60.500000000000014</v>
      </c>
      <c r="L190" s="161">
        <f t="shared" si="25"/>
        <v>605000.00000000012</v>
      </c>
      <c r="M190" s="334" t="s">
        <v>590</v>
      </c>
    </row>
    <row r="191" spans="1:13" s="75" customFormat="1" x14ac:dyDescent="0.25">
      <c r="A191" s="169">
        <v>80</v>
      </c>
      <c r="B191" s="59">
        <v>30237112</v>
      </c>
      <c r="C191" s="60" t="s">
        <v>404</v>
      </c>
      <c r="D191" s="69"/>
      <c r="E191" s="61" t="s">
        <v>406</v>
      </c>
      <c r="F191" s="93">
        <v>55000</v>
      </c>
      <c r="G191" s="95">
        <v>3</v>
      </c>
      <c r="H191" s="94">
        <f t="shared" si="21"/>
        <v>165000</v>
      </c>
      <c r="I191" s="93">
        <f t="shared" si="22"/>
        <v>3.3000000000000003</v>
      </c>
      <c r="J191" s="94">
        <f t="shared" si="23"/>
        <v>181500.00000000003</v>
      </c>
      <c r="K191" s="93">
        <f t="shared" si="24"/>
        <v>3.6300000000000008</v>
      </c>
      <c r="L191" s="94">
        <f t="shared" si="25"/>
        <v>199650.00000000003</v>
      </c>
      <c r="M191" s="335"/>
    </row>
    <row r="192" spans="1:13" s="75" customFormat="1" ht="27" customHeight="1" x14ac:dyDescent="0.25">
      <c r="A192" s="169">
        <v>81</v>
      </c>
      <c r="B192" s="59">
        <v>30237112</v>
      </c>
      <c r="C192" s="60" t="s">
        <v>404</v>
      </c>
      <c r="D192" s="69"/>
      <c r="E192" s="61" t="s">
        <v>407</v>
      </c>
      <c r="F192" s="93">
        <v>200000</v>
      </c>
      <c r="G192" s="95">
        <v>7</v>
      </c>
      <c r="H192" s="94">
        <f t="shared" si="21"/>
        <v>1400000</v>
      </c>
      <c r="I192" s="93">
        <f t="shared" si="22"/>
        <v>7.7000000000000011</v>
      </c>
      <c r="J192" s="94">
        <f t="shared" si="23"/>
        <v>1540000.0000000002</v>
      </c>
      <c r="K192" s="93">
        <f t="shared" si="24"/>
        <v>8.4700000000000024</v>
      </c>
      <c r="L192" s="94">
        <f t="shared" si="25"/>
        <v>1694000.0000000005</v>
      </c>
      <c r="M192" s="335"/>
    </row>
    <row r="193" spans="1:13" s="75" customFormat="1" ht="30" x14ac:dyDescent="0.25">
      <c r="A193" s="169">
        <v>82</v>
      </c>
      <c r="B193" s="59">
        <v>30237137</v>
      </c>
      <c r="C193" s="60" t="s">
        <v>408</v>
      </c>
      <c r="D193" s="60"/>
      <c r="E193" s="61" t="s">
        <v>409</v>
      </c>
      <c r="F193" s="93">
        <v>40000</v>
      </c>
      <c r="G193" s="95">
        <v>7</v>
      </c>
      <c r="H193" s="94">
        <f t="shared" si="21"/>
        <v>280000</v>
      </c>
      <c r="I193" s="93">
        <f t="shared" si="22"/>
        <v>7.7000000000000011</v>
      </c>
      <c r="J193" s="94">
        <f t="shared" si="23"/>
        <v>308000.00000000006</v>
      </c>
      <c r="K193" s="93">
        <f t="shared" si="24"/>
        <v>8.4700000000000024</v>
      </c>
      <c r="L193" s="94">
        <f t="shared" si="25"/>
        <v>338800.00000000012</v>
      </c>
      <c r="M193" s="335"/>
    </row>
    <row r="194" spans="1:13" s="75" customFormat="1" ht="30" x14ac:dyDescent="0.25">
      <c r="A194" s="169">
        <v>83</v>
      </c>
      <c r="B194" s="59">
        <v>30237140</v>
      </c>
      <c r="C194" s="60" t="s">
        <v>410</v>
      </c>
      <c r="D194" s="60"/>
      <c r="E194" s="61" t="s">
        <v>411</v>
      </c>
      <c r="F194" s="93">
        <v>35000</v>
      </c>
      <c r="G194" s="95">
        <v>4</v>
      </c>
      <c r="H194" s="94">
        <f t="shared" si="21"/>
        <v>140000</v>
      </c>
      <c r="I194" s="93">
        <f t="shared" si="22"/>
        <v>4.4000000000000004</v>
      </c>
      <c r="J194" s="94">
        <f t="shared" si="23"/>
        <v>154000</v>
      </c>
      <c r="K194" s="93">
        <f t="shared" si="24"/>
        <v>4.8400000000000007</v>
      </c>
      <c r="L194" s="94">
        <f t="shared" si="25"/>
        <v>169400.00000000003</v>
      </c>
      <c r="M194" s="335"/>
    </row>
    <row r="195" spans="1:13" s="75" customFormat="1" ht="45" x14ac:dyDescent="0.25">
      <c r="A195" s="169">
        <v>84</v>
      </c>
      <c r="B195" s="59">
        <v>30237411</v>
      </c>
      <c r="C195" s="68" t="s">
        <v>412</v>
      </c>
      <c r="D195" s="68"/>
      <c r="E195" s="61" t="s">
        <v>413</v>
      </c>
      <c r="F195" s="93">
        <v>2500</v>
      </c>
      <c r="G195" s="95">
        <v>50</v>
      </c>
      <c r="H195" s="94">
        <f t="shared" si="21"/>
        <v>125000</v>
      </c>
      <c r="I195" s="93">
        <f t="shared" si="22"/>
        <v>55.000000000000007</v>
      </c>
      <c r="J195" s="94">
        <f t="shared" si="23"/>
        <v>137500.00000000003</v>
      </c>
      <c r="K195" s="93">
        <f t="shared" si="24"/>
        <v>60.500000000000014</v>
      </c>
      <c r="L195" s="94">
        <f t="shared" si="25"/>
        <v>151250.00000000003</v>
      </c>
      <c r="M195" s="335"/>
    </row>
    <row r="196" spans="1:13" s="75" customFormat="1" ht="30" x14ac:dyDescent="0.25">
      <c r="A196" s="169">
        <v>85</v>
      </c>
      <c r="B196" s="59">
        <v>30237460</v>
      </c>
      <c r="C196" s="68" t="s">
        <v>414</v>
      </c>
      <c r="D196" s="68"/>
      <c r="E196" s="61" t="s">
        <v>415</v>
      </c>
      <c r="F196" s="93">
        <v>2500</v>
      </c>
      <c r="G196" s="95">
        <v>50</v>
      </c>
      <c r="H196" s="94">
        <f t="shared" si="21"/>
        <v>125000</v>
      </c>
      <c r="I196" s="93">
        <f t="shared" si="22"/>
        <v>55.000000000000007</v>
      </c>
      <c r="J196" s="94">
        <f t="shared" si="23"/>
        <v>137500.00000000003</v>
      </c>
      <c r="K196" s="93">
        <f t="shared" si="24"/>
        <v>60.500000000000014</v>
      </c>
      <c r="L196" s="94">
        <f t="shared" si="25"/>
        <v>151250.00000000003</v>
      </c>
      <c r="M196" s="335"/>
    </row>
    <row r="197" spans="1:13" s="75" customFormat="1" ht="30" x14ac:dyDescent="0.25">
      <c r="A197" s="169">
        <v>86</v>
      </c>
      <c r="B197" s="59">
        <v>31221230</v>
      </c>
      <c r="C197" s="60" t="s">
        <v>416</v>
      </c>
      <c r="D197" s="60"/>
      <c r="E197" s="61" t="s">
        <v>417</v>
      </c>
      <c r="F197" s="93">
        <v>1500</v>
      </c>
      <c r="G197" s="95">
        <v>50</v>
      </c>
      <c r="H197" s="94">
        <f t="shared" si="21"/>
        <v>75000</v>
      </c>
      <c r="I197" s="93">
        <f t="shared" si="22"/>
        <v>55.000000000000007</v>
      </c>
      <c r="J197" s="94">
        <f t="shared" si="23"/>
        <v>82500.000000000015</v>
      </c>
      <c r="K197" s="93">
        <f t="shared" si="24"/>
        <v>60.500000000000014</v>
      </c>
      <c r="L197" s="94">
        <f t="shared" si="25"/>
        <v>90750.000000000015</v>
      </c>
      <c r="M197" s="335"/>
    </row>
    <row r="198" spans="1:13" s="75" customFormat="1" ht="30" x14ac:dyDescent="0.25">
      <c r="A198" s="169">
        <v>87</v>
      </c>
      <c r="B198" s="59">
        <v>31221230</v>
      </c>
      <c r="C198" s="60" t="s">
        <v>416</v>
      </c>
      <c r="D198" s="60"/>
      <c r="E198" s="61" t="s">
        <v>418</v>
      </c>
      <c r="F198" s="93">
        <v>1500</v>
      </c>
      <c r="G198" s="95">
        <v>50</v>
      </c>
      <c r="H198" s="94">
        <f t="shared" si="21"/>
        <v>75000</v>
      </c>
      <c r="I198" s="93">
        <f t="shared" si="22"/>
        <v>55.000000000000007</v>
      </c>
      <c r="J198" s="94">
        <f t="shared" si="23"/>
        <v>82500.000000000015</v>
      </c>
      <c r="K198" s="93">
        <f t="shared" si="24"/>
        <v>60.500000000000014</v>
      </c>
      <c r="L198" s="94">
        <f t="shared" si="25"/>
        <v>90750.000000000015</v>
      </c>
      <c r="M198" s="335"/>
    </row>
    <row r="199" spans="1:13" s="75" customFormat="1" ht="30" x14ac:dyDescent="0.25">
      <c r="A199" s="169">
        <v>88</v>
      </c>
      <c r="B199" s="59">
        <v>31221230</v>
      </c>
      <c r="C199" s="60" t="s">
        <v>416</v>
      </c>
      <c r="D199" s="60"/>
      <c r="E199" s="61" t="s">
        <v>419</v>
      </c>
      <c r="F199" s="93">
        <v>1500</v>
      </c>
      <c r="G199" s="95">
        <v>50</v>
      </c>
      <c r="H199" s="94">
        <f t="shared" si="21"/>
        <v>75000</v>
      </c>
      <c r="I199" s="93">
        <f t="shared" si="22"/>
        <v>55.000000000000007</v>
      </c>
      <c r="J199" s="94">
        <f t="shared" si="23"/>
        <v>82500.000000000015</v>
      </c>
      <c r="K199" s="93">
        <f t="shared" si="24"/>
        <v>60.500000000000014</v>
      </c>
      <c r="L199" s="94">
        <f t="shared" si="25"/>
        <v>90750.000000000015</v>
      </c>
      <c r="M199" s="335"/>
    </row>
    <row r="200" spans="1:13" s="75" customFormat="1" ht="30" x14ac:dyDescent="0.25">
      <c r="A200" s="169">
        <v>89</v>
      </c>
      <c r="B200" s="59">
        <v>31221230</v>
      </c>
      <c r="C200" s="60" t="s">
        <v>416</v>
      </c>
      <c r="D200" s="60"/>
      <c r="E200" s="61" t="s">
        <v>420</v>
      </c>
      <c r="F200" s="93">
        <v>1500</v>
      </c>
      <c r="G200" s="95">
        <v>50</v>
      </c>
      <c r="H200" s="94">
        <f t="shared" si="21"/>
        <v>75000</v>
      </c>
      <c r="I200" s="93">
        <f t="shared" si="22"/>
        <v>55.000000000000007</v>
      </c>
      <c r="J200" s="94">
        <f t="shared" si="23"/>
        <v>82500.000000000015</v>
      </c>
      <c r="K200" s="93">
        <f t="shared" si="24"/>
        <v>60.500000000000014</v>
      </c>
      <c r="L200" s="94">
        <f t="shared" si="25"/>
        <v>90750.000000000015</v>
      </c>
      <c r="M200" s="335"/>
    </row>
    <row r="201" spans="1:13" s="75" customFormat="1" ht="30" x14ac:dyDescent="0.25">
      <c r="A201" s="169">
        <v>90</v>
      </c>
      <c r="B201" s="59">
        <v>31421100</v>
      </c>
      <c r="C201" s="60" t="s">
        <v>421</v>
      </c>
      <c r="D201" s="60"/>
      <c r="E201" s="61" t="s">
        <v>422</v>
      </c>
      <c r="F201" s="93">
        <v>16000</v>
      </c>
      <c r="G201" s="95">
        <v>40</v>
      </c>
      <c r="H201" s="94">
        <f t="shared" si="21"/>
        <v>640000</v>
      </c>
      <c r="I201" s="93">
        <f t="shared" si="22"/>
        <v>44</v>
      </c>
      <c r="J201" s="94">
        <f t="shared" si="23"/>
        <v>704000</v>
      </c>
      <c r="K201" s="93">
        <f t="shared" si="24"/>
        <v>48.400000000000006</v>
      </c>
      <c r="L201" s="94">
        <f t="shared" si="25"/>
        <v>774400.00000000012</v>
      </c>
      <c r="M201" s="335"/>
    </row>
    <row r="202" spans="1:13" s="75" customFormat="1" ht="30" x14ac:dyDescent="0.25">
      <c r="A202" s="169">
        <v>91</v>
      </c>
      <c r="B202" s="59">
        <v>31421100</v>
      </c>
      <c r="C202" s="60" t="s">
        <v>421</v>
      </c>
      <c r="D202" s="60"/>
      <c r="E202" s="61" t="s">
        <v>423</v>
      </c>
      <c r="F202" s="93">
        <v>6500</v>
      </c>
      <c r="G202" s="95">
        <v>400</v>
      </c>
      <c r="H202" s="94">
        <f t="shared" si="21"/>
        <v>2600000</v>
      </c>
      <c r="I202" s="93">
        <f t="shared" si="22"/>
        <v>440.00000000000006</v>
      </c>
      <c r="J202" s="94">
        <f t="shared" si="23"/>
        <v>2860000.0000000005</v>
      </c>
      <c r="K202" s="93">
        <f t="shared" si="24"/>
        <v>484.00000000000011</v>
      </c>
      <c r="L202" s="94">
        <f t="shared" si="25"/>
        <v>3146000.0000000009</v>
      </c>
      <c r="M202" s="335"/>
    </row>
    <row r="203" spans="1:13" s="75" customFormat="1" ht="30" x14ac:dyDescent="0.25">
      <c r="A203" s="169">
        <v>92</v>
      </c>
      <c r="B203" s="59">
        <v>31421100</v>
      </c>
      <c r="C203" s="60" t="s">
        <v>421</v>
      </c>
      <c r="D203" s="60"/>
      <c r="E203" s="61" t="s">
        <v>424</v>
      </c>
      <c r="F203" s="93">
        <v>6000</v>
      </c>
      <c r="G203" s="95">
        <v>100</v>
      </c>
      <c r="H203" s="94">
        <f t="shared" si="21"/>
        <v>600000</v>
      </c>
      <c r="I203" s="93">
        <f t="shared" si="22"/>
        <v>110.00000000000001</v>
      </c>
      <c r="J203" s="94">
        <f t="shared" si="23"/>
        <v>660000.00000000012</v>
      </c>
      <c r="K203" s="93">
        <f t="shared" si="24"/>
        <v>121.00000000000003</v>
      </c>
      <c r="L203" s="94">
        <f t="shared" si="25"/>
        <v>726000.00000000012</v>
      </c>
      <c r="M203" s="335"/>
    </row>
    <row r="204" spans="1:13" s="75" customFormat="1" ht="30" x14ac:dyDescent="0.25">
      <c r="A204" s="169">
        <v>93</v>
      </c>
      <c r="B204" s="59">
        <v>31685000</v>
      </c>
      <c r="C204" s="60" t="s">
        <v>425</v>
      </c>
      <c r="D204" s="60"/>
      <c r="E204" s="61" t="s">
        <v>426</v>
      </c>
      <c r="F204" s="93">
        <v>2200</v>
      </c>
      <c r="G204" s="95">
        <v>50</v>
      </c>
      <c r="H204" s="94">
        <f t="shared" si="21"/>
        <v>110000</v>
      </c>
      <c r="I204" s="93">
        <f t="shared" si="22"/>
        <v>55.000000000000007</v>
      </c>
      <c r="J204" s="94">
        <f t="shared" si="23"/>
        <v>121000.00000000001</v>
      </c>
      <c r="K204" s="93">
        <f t="shared" si="24"/>
        <v>60.500000000000014</v>
      </c>
      <c r="L204" s="94">
        <f t="shared" si="25"/>
        <v>133100.00000000003</v>
      </c>
      <c r="M204" s="335"/>
    </row>
    <row r="205" spans="1:13" s="75" customFormat="1" ht="30" x14ac:dyDescent="0.25">
      <c r="A205" s="169">
        <v>94</v>
      </c>
      <c r="B205" s="59">
        <v>32251200</v>
      </c>
      <c r="C205" s="68" t="s">
        <v>427</v>
      </c>
      <c r="D205" s="68"/>
      <c r="E205" s="61" t="s">
        <v>428</v>
      </c>
      <c r="F205" s="93">
        <v>3000</v>
      </c>
      <c r="G205" s="95">
        <v>10</v>
      </c>
      <c r="H205" s="94">
        <f t="shared" si="21"/>
        <v>30000</v>
      </c>
      <c r="I205" s="93">
        <f t="shared" si="22"/>
        <v>11</v>
      </c>
      <c r="J205" s="94">
        <f t="shared" si="23"/>
        <v>33000</v>
      </c>
      <c r="K205" s="93">
        <f t="shared" si="24"/>
        <v>12.100000000000001</v>
      </c>
      <c r="L205" s="94">
        <f t="shared" si="25"/>
        <v>36300.000000000007</v>
      </c>
      <c r="M205" s="335"/>
    </row>
    <row r="206" spans="1:13" s="75" customFormat="1" ht="45" x14ac:dyDescent="0.25">
      <c r="A206" s="169">
        <v>95</v>
      </c>
      <c r="B206" s="59">
        <v>32341110</v>
      </c>
      <c r="C206" s="68" t="s">
        <v>429</v>
      </c>
      <c r="D206" s="68"/>
      <c r="E206" s="61" t="s">
        <v>430</v>
      </c>
      <c r="F206" s="93">
        <v>5000</v>
      </c>
      <c r="G206" s="95">
        <v>20</v>
      </c>
      <c r="H206" s="94">
        <f t="shared" si="21"/>
        <v>100000</v>
      </c>
      <c r="I206" s="93">
        <f t="shared" si="22"/>
        <v>22</v>
      </c>
      <c r="J206" s="94">
        <f t="shared" si="23"/>
        <v>110000</v>
      </c>
      <c r="K206" s="93">
        <f t="shared" si="24"/>
        <v>24.200000000000003</v>
      </c>
      <c r="L206" s="94">
        <f t="shared" si="25"/>
        <v>121000.00000000001</v>
      </c>
      <c r="M206" s="335"/>
    </row>
    <row r="207" spans="1:13" s="75" customFormat="1" x14ac:dyDescent="0.25">
      <c r="A207" s="169">
        <v>96</v>
      </c>
      <c r="B207" s="59">
        <v>32421200</v>
      </c>
      <c r="C207" s="60" t="s">
        <v>431</v>
      </c>
      <c r="D207" s="60"/>
      <c r="E207" s="61" t="s">
        <v>432</v>
      </c>
      <c r="F207" s="93">
        <v>40</v>
      </c>
      <c r="G207" s="95">
        <v>1000</v>
      </c>
      <c r="H207" s="94">
        <f t="shared" si="21"/>
        <v>40000</v>
      </c>
      <c r="I207" s="93">
        <f t="shared" si="22"/>
        <v>1100</v>
      </c>
      <c r="J207" s="94">
        <f t="shared" si="23"/>
        <v>44000</v>
      </c>
      <c r="K207" s="93">
        <f t="shared" si="24"/>
        <v>1210</v>
      </c>
      <c r="L207" s="94">
        <f t="shared" si="25"/>
        <v>48400</v>
      </c>
      <c r="M207" s="335"/>
    </row>
    <row r="208" spans="1:13" s="75" customFormat="1" ht="30" x14ac:dyDescent="0.25">
      <c r="A208" s="169">
        <v>97</v>
      </c>
      <c r="B208" s="59">
        <v>32541400</v>
      </c>
      <c r="C208" s="60" t="s">
        <v>433</v>
      </c>
      <c r="D208" s="60"/>
      <c r="E208" s="61" t="s">
        <v>434</v>
      </c>
      <c r="F208" s="93">
        <v>30000</v>
      </c>
      <c r="G208" s="95">
        <v>1</v>
      </c>
      <c r="H208" s="94">
        <f t="shared" si="21"/>
        <v>30000</v>
      </c>
      <c r="I208" s="93">
        <f t="shared" si="22"/>
        <v>1.1000000000000001</v>
      </c>
      <c r="J208" s="94">
        <f t="shared" si="23"/>
        <v>33000</v>
      </c>
      <c r="K208" s="93">
        <f t="shared" si="24"/>
        <v>1.2100000000000002</v>
      </c>
      <c r="L208" s="94">
        <f t="shared" si="25"/>
        <v>36300.000000000007</v>
      </c>
      <c r="M208" s="335"/>
    </row>
    <row r="209" spans="1:13" s="75" customFormat="1" ht="25.5" x14ac:dyDescent="0.25">
      <c r="A209" s="169">
        <v>98</v>
      </c>
      <c r="B209" s="59">
        <v>32541400</v>
      </c>
      <c r="C209" s="60" t="s">
        <v>433</v>
      </c>
      <c r="D209" s="60"/>
      <c r="E209" s="61" t="s">
        <v>435</v>
      </c>
      <c r="F209" s="93">
        <v>52000</v>
      </c>
      <c r="G209" s="95">
        <v>1</v>
      </c>
      <c r="H209" s="94">
        <f t="shared" si="21"/>
        <v>52000</v>
      </c>
      <c r="I209" s="93">
        <f t="shared" si="22"/>
        <v>1.1000000000000001</v>
      </c>
      <c r="J209" s="94">
        <f t="shared" si="23"/>
        <v>57200.000000000007</v>
      </c>
      <c r="K209" s="93">
        <f t="shared" si="24"/>
        <v>1.2100000000000002</v>
      </c>
      <c r="L209" s="94">
        <f t="shared" si="25"/>
        <v>62920.000000000007</v>
      </c>
      <c r="M209" s="335"/>
    </row>
    <row r="210" spans="1:13" s="75" customFormat="1" ht="45" x14ac:dyDescent="0.25">
      <c r="A210" s="169">
        <v>99</v>
      </c>
      <c r="B210" s="59">
        <v>32551160</v>
      </c>
      <c r="C210" s="60" t="s">
        <v>436</v>
      </c>
      <c r="D210" s="60"/>
      <c r="E210" s="61" t="s">
        <v>437</v>
      </c>
      <c r="F210" s="93">
        <v>4400</v>
      </c>
      <c r="G210" s="95">
        <v>100</v>
      </c>
      <c r="H210" s="94">
        <f t="shared" si="21"/>
        <v>440000</v>
      </c>
      <c r="I210" s="93">
        <f t="shared" si="22"/>
        <v>110.00000000000001</v>
      </c>
      <c r="J210" s="94">
        <f t="shared" si="23"/>
        <v>484000.00000000006</v>
      </c>
      <c r="K210" s="93">
        <f t="shared" si="24"/>
        <v>121.00000000000003</v>
      </c>
      <c r="L210" s="94">
        <f t="shared" si="25"/>
        <v>532400.00000000012</v>
      </c>
      <c r="M210" s="335"/>
    </row>
    <row r="211" spans="1:13" s="75" customFormat="1" ht="45" x14ac:dyDescent="0.25">
      <c r="A211" s="169">
        <v>100</v>
      </c>
      <c r="B211" s="59">
        <v>32561600</v>
      </c>
      <c r="C211" s="70" t="s">
        <v>438</v>
      </c>
      <c r="D211" s="70"/>
      <c r="E211" s="71" t="s">
        <v>439</v>
      </c>
      <c r="F211" s="93">
        <v>30000</v>
      </c>
      <c r="G211" s="95">
        <v>1</v>
      </c>
      <c r="H211" s="94">
        <f t="shared" si="21"/>
        <v>30000</v>
      </c>
      <c r="I211" s="93">
        <f t="shared" si="22"/>
        <v>1.1000000000000001</v>
      </c>
      <c r="J211" s="94">
        <f t="shared" si="23"/>
        <v>33000</v>
      </c>
      <c r="K211" s="93">
        <f t="shared" si="24"/>
        <v>1.2100000000000002</v>
      </c>
      <c r="L211" s="94">
        <f t="shared" si="25"/>
        <v>36300.000000000007</v>
      </c>
      <c r="M211" s="335"/>
    </row>
    <row r="212" spans="1:13" s="75" customFormat="1" ht="45" x14ac:dyDescent="0.25">
      <c r="A212" s="169">
        <v>101</v>
      </c>
      <c r="B212" s="59">
        <v>32561600</v>
      </c>
      <c r="C212" s="70" t="s">
        <v>438</v>
      </c>
      <c r="D212" s="70"/>
      <c r="E212" s="71" t="s">
        <v>440</v>
      </c>
      <c r="F212" s="93">
        <v>30000</v>
      </c>
      <c r="G212" s="95">
        <v>1</v>
      </c>
      <c r="H212" s="94">
        <f t="shared" si="21"/>
        <v>30000</v>
      </c>
      <c r="I212" s="93">
        <f t="shared" si="22"/>
        <v>1.1000000000000001</v>
      </c>
      <c r="J212" s="94">
        <f t="shared" si="23"/>
        <v>33000</v>
      </c>
      <c r="K212" s="93">
        <f t="shared" si="24"/>
        <v>1.2100000000000002</v>
      </c>
      <c r="L212" s="94">
        <f t="shared" si="25"/>
        <v>36300.000000000007</v>
      </c>
      <c r="M212" s="335"/>
    </row>
    <row r="213" spans="1:13" s="75" customFormat="1" ht="45.75" thickBot="1" x14ac:dyDescent="0.3">
      <c r="A213" s="215">
        <v>102</v>
      </c>
      <c r="B213" s="213">
        <v>32561600</v>
      </c>
      <c r="C213" s="219" t="s">
        <v>438</v>
      </c>
      <c r="D213" s="219"/>
      <c r="E213" s="220" t="s">
        <v>441</v>
      </c>
      <c r="F213" s="182">
        <v>30000</v>
      </c>
      <c r="G213" s="216">
        <v>6</v>
      </c>
      <c r="H213" s="183">
        <f t="shared" si="21"/>
        <v>180000</v>
      </c>
      <c r="I213" s="182">
        <f t="shared" si="22"/>
        <v>6.6000000000000005</v>
      </c>
      <c r="J213" s="183">
        <f t="shared" si="23"/>
        <v>198000.00000000003</v>
      </c>
      <c r="K213" s="182">
        <f t="shared" si="24"/>
        <v>7.2600000000000016</v>
      </c>
      <c r="L213" s="183">
        <f t="shared" si="25"/>
        <v>217800.00000000006</v>
      </c>
      <c r="M213" s="336"/>
    </row>
    <row r="214" spans="1:13" s="75" customFormat="1" ht="30" x14ac:dyDescent="0.25">
      <c r="A214" s="168">
        <v>103</v>
      </c>
      <c r="B214" s="157">
        <v>30192112</v>
      </c>
      <c r="C214" s="158" t="s">
        <v>442</v>
      </c>
      <c r="D214" s="218"/>
      <c r="E214" s="159" t="s">
        <v>443</v>
      </c>
      <c r="F214" s="160">
        <v>16000</v>
      </c>
      <c r="G214" s="217">
        <v>3</v>
      </c>
      <c r="H214" s="161">
        <f t="shared" si="21"/>
        <v>48000</v>
      </c>
      <c r="I214" s="160">
        <f t="shared" si="22"/>
        <v>3.3000000000000003</v>
      </c>
      <c r="J214" s="161">
        <f t="shared" si="23"/>
        <v>52800.000000000007</v>
      </c>
      <c r="K214" s="160">
        <f t="shared" si="24"/>
        <v>3.6300000000000008</v>
      </c>
      <c r="L214" s="161">
        <f t="shared" si="25"/>
        <v>58080.000000000015</v>
      </c>
      <c r="M214" s="334" t="s">
        <v>590</v>
      </c>
    </row>
    <row r="215" spans="1:13" s="75" customFormat="1" ht="30" x14ac:dyDescent="0.25">
      <c r="A215" s="169">
        <v>104</v>
      </c>
      <c r="B215" s="59">
        <v>30236241</v>
      </c>
      <c r="C215" s="60" t="s">
        <v>444</v>
      </c>
      <c r="D215" s="69"/>
      <c r="E215" s="61" t="s">
        <v>445</v>
      </c>
      <c r="F215" s="93">
        <v>9000</v>
      </c>
      <c r="G215" s="95">
        <v>60</v>
      </c>
      <c r="H215" s="94">
        <f t="shared" si="21"/>
        <v>540000</v>
      </c>
      <c r="I215" s="93">
        <f t="shared" si="22"/>
        <v>66</v>
      </c>
      <c r="J215" s="94">
        <f t="shared" si="23"/>
        <v>594000</v>
      </c>
      <c r="K215" s="93">
        <f t="shared" si="24"/>
        <v>72.600000000000009</v>
      </c>
      <c r="L215" s="94">
        <f t="shared" si="25"/>
        <v>653400.00000000012</v>
      </c>
      <c r="M215" s="335"/>
    </row>
    <row r="216" spans="1:13" s="75" customFormat="1" ht="60" x14ac:dyDescent="0.25">
      <c r="A216" s="169">
        <v>105</v>
      </c>
      <c r="B216" s="59">
        <v>30237112</v>
      </c>
      <c r="C216" s="60" t="s">
        <v>404</v>
      </c>
      <c r="D216" s="69"/>
      <c r="E216" s="72" t="s">
        <v>446</v>
      </c>
      <c r="F216" s="93">
        <v>40000</v>
      </c>
      <c r="G216" s="95">
        <v>3</v>
      </c>
      <c r="H216" s="94">
        <f t="shared" si="21"/>
        <v>120000</v>
      </c>
      <c r="I216" s="93">
        <f t="shared" si="22"/>
        <v>3.3000000000000003</v>
      </c>
      <c r="J216" s="94">
        <f t="shared" si="23"/>
        <v>132000</v>
      </c>
      <c r="K216" s="93">
        <f t="shared" si="24"/>
        <v>3.6300000000000008</v>
      </c>
      <c r="L216" s="94">
        <f t="shared" si="25"/>
        <v>145200.00000000003</v>
      </c>
      <c r="M216" s="335"/>
    </row>
    <row r="217" spans="1:13" s="75" customFormat="1" ht="60" x14ac:dyDescent="0.25">
      <c r="A217" s="169">
        <v>106</v>
      </c>
      <c r="B217" s="59">
        <v>31221220</v>
      </c>
      <c r="C217" s="60" t="s">
        <v>447</v>
      </c>
      <c r="D217" s="69"/>
      <c r="E217" s="61" t="s">
        <v>448</v>
      </c>
      <c r="F217" s="93">
        <v>25000</v>
      </c>
      <c r="G217" s="95">
        <v>50</v>
      </c>
      <c r="H217" s="94">
        <f t="shared" si="21"/>
        <v>1250000</v>
      </c>
      <c r="I217" s="93">
        <f t="shared" si="22"/>
        <v>55.000000000000007</v>
      </c>
      <c r="J217" s="94">
        <f t="shared" si="23"/>
        <v>1375000.0000000002</v>
      </c>
      <c r="K217" s="93">
        <f t="shared" si="24"/>
        <v>60.500000000000014</v>
      </c>
      <c r="L217" s="94">
        <f t="shared" si="25"/>
        <v>1512500.0000000005</v>
      </c>
      <c r="M217" s="335"/>
    </row>
    <row r="218" spans="1:13" s="75" customFormat="1" ht="60" x14ac:dyDescent="0.25">
      <c r="A218" s="169">
        <v>107</v>
      </c>
      <c r="B218" s="59">
        <v>31221220</v>
      </c>
      <c r="C218" s="60" t="s">
        <v>447</v>
      </c>
      <c r="D218" s="69"/>
      <c r="E218" s="61" t="s">
        <v>449</v>
      </c>
      <c r="F218" s="93">
        <v>50000</v>
      </c>
      <c r="G218" s="95">
        <v>6</v>
      </c>
      <c r="H218" s="94">
        <f t="shared" si="21"/>
        <v>300000</v>
      </c>
      <c r="I218" s="93">
        <f t="shared" si="22"/>
        <v>6.6000000000000005</v>
      </c>
      <c r="J218" s="94">
        <f t="shared" si="23"/>
        <v>330000</v>
      </c>
      <c r="K218" s="93">
        <f t="shared" si="24"/>
        <v>7.2600000000000016</v>
      </c>
      <c r="L218" s="94">
        <f t="shared" si="25"/>
        <v>363000.00000000006</v>
      </c>
      <c r="M218" s="335"/>
    </row>
    <row r="219" spans="1:13" s="75" customFormat="1" x14ac:dyDescent="0.25">
      <c r="A219" s="169">
        <v>108</v>
      </c>
      <c r="B219" s="59">
        <v>31221230</v>
      </c>
      <c r="C219" s="60" t="s">
        <v>450</v>
      </c>
      <c r="D219" s="69"/>
      <c r="E219" s="67" t="s">
        <v>451</v>
      </c>
      <c r="F219" s="93">
        <v>1000</v>
      </c>
      <c r="G219" s="95">
        <v>500</v>
      </c>
      <c r="H219" s="94">
        <f t="shared" si="21"/>
        <v>500000</v>
      </c>
      <c r="I219" s="93">
        <f t="shared" si="22"/>
        <v>550</v>
      </c>
      <c r="J219" s="94">
        <f t="shared" si="23"/>
        <v>550000</v>
      </c>
      <c r="K219" s="93">
        <f t="shared" si="24"/>
        <v>605</v>
      </c>
      <c r="L219" s="94">
        <f t="shared" si="25"/>
        <v>605000</v>
      </c>
      <c r="M219" s="335"/>
    </row>
    <row r="220" spans="1:13" s="75" customFormat="1" ht="90" x14ac:dyDescent="0.25">
      <c r="A220" s="169">
        <v>109</v>
      </c>
      <c r="B220" s="59">
        <v>32411160</v>
      </c>
      <c r="C220" s="60" t="s">
        <v>452</v>
      </c>
      <c r="D220" s="69"/>
      <c r="E220" s="72" t="s">
        <v>453</v>
      </c>
      <c r="F220" s="93">
        <v>20000</v>
      </c>
      <c r="G220" s="95">
        <v>20</v>
      </c>
      <c r="H220" s="94">
        <f t="shared" si="21"/>
        <v>400000</v>
      </c>
      <c r="I220" s="93">
        <f t="shared" si="22"/>
        <v>22</v>
      </c>
      <c r="J220" s="94">
        <f t="shared" si="23"/>
        <v>440000</v>
      </c>
      <c r="K220" s="93">
        <f t="shared" si="24"/>
        <v>24.200000000000003</v>
      </c>
      <c r="L220" s="94">
        <f t="shared" si="25"/>
        <v>484000.00000000006</v>
      </c>
      <c r="M220" s="335"/>
    </row>
    <row r="221" spans="1:13" s="75" customFormat="1" ht="105" x14ac:dyDescent="0.25">
      <c r="A221" s="169">
        <v>110</v>
      </c>
      <c r="B221" s="59">
        <v>32411160</v>
      </c>
      <c r="C221" s="60" t="s">
        <v>452</v>
      </c>
      <c r="D221" s="69"/>
      <c r="E221" s="72" t="s">
        <v>454</v>
      </c>
      <c r="F221" s="93">
        <v>25000</v>
      </c>
      <c r="G221" s="95">
        <v>15</v>
      </c>
      <c r="H221" s="94">
        <f t="shared" si="21"/>
        <v>375000</v>
      </c>
      <c r="I221" s="93">
        <f t="shared" si="22"/>
        <v>16.5</v>
      </c>
      <c r="J221" s="94">
        <f t="shared" si="23"/>
        <v>412500</v>
      </c>
      <c r="K221" s="93">
        <f t="shared" si="24"/>
        <v>18.150000000000002</v>
      </c>
      <c r="L221" s="94">
        <f t="shared" si="25"/>
        <v>453750.00000000006</v>
      </c>
      <c r="M221" s="335"/>
    </row>
    <row r="222" spans="1:13" s="75" customFormat="1" ht="120" x14ac:dyDescent="0.25">
      <c r="A222" s="169">
        <v>111</v>
      </c>
      <c r="B222" s="59">
        <v>32411160</v>
      </c>
      <c r="C222" s="60" t="s">
        <v>452</v>
      </c>
      <c r="D222" s="69"/>
      <c r="E222" s="72" t="s">
        <v>455</v>
      </c>
      <c r="F222" s="93">
        <v>40000</v>
      </c>
      <c r="G222" s="95">
        <v>10</v>
      </c>
      <c r="H222" s="94">
        <f t="shared" si="21"/>
        <v>400000</v>
      </c>
      <c r="I222" s="93">
        <f t="shared" si="22"/>
        <v>11</v>
      </c>
      <c r="J222" s="94">
        <f t="shared" si="23"/>
        <v>440000</v>
      </c>
      <c r="K222" s="93">
        <f t="shared" si="24"/>
        <v>12.100000000000001</v>
      </c>
      <c r="L222" s="94">
        <f t="shared" si="25"/>
        <v>484000.00000000006</v>
      </c>
      <c r="M222" s="335"/>
    </row>
    <row r="223" spans="1:13" s="75" customFormat="1" x14ac:dyDescent="0.25">
      <c r="A223" s="169">
        <v>112</v>
      </c>
      <c r="B223" s="59">
        <v>32421100</v>
      </c>
      <c r="C223" s="60" t="s">
        <v>456</v>
      </c>
      <c r="D223" s="69"/>
      <c r="E223" s="67" t="s">
        <v>457</v>
      </c>
      <c r="F223" s="93">
        <v>85</v>
      </c>
      <c r="G223" s="93">
        <v>12200</v>
      </c>
      <c r="H223" s="94">
        <f t="shared" si="21"/>
        <v>1037000</v>
      </c>
      <c r="I223" s="93">
        <f t="shared" si="22"/>
        <v>13420.000000000002</v>
      </c>
      <c r="J223" s="94">
        <f t="shared" si="23"/>
        <v>1140700.0000000002</v>
      </c>
      <c r="K223" s="93">
        <f t="shared" si="24"/>
        <v>14762.000000000004</v>
      </c>
      <c r="L223" s="94">
        <f t="shared" si="25"/>
        <v>1254770.0000000002</v>
      </c>
      <c r="M223" s="335"/>
    </row>
    <row r="224" spans="1:13" s="75" customFormat="1" x14ac:dyDescent="0.25">
      <c r="A224" s="169">
        <v>113</v>
      </c>
      <c r="B224" s="59">
        <v>32421100</v>
      </c>
      <c r="C224" s="60" t="s">
        <v>456</v>
      </c>
      <c r="D224" s="69"/>
      <c r="E224" s="67" t="s">
        <v>458</v>
      </c>
      <c r="F224" s="93">
        <v>120</v>
      </c>
      <c r="G224" s="93">
        <v>7625</v>
      </c>
      <c r="H224" s="94">
        <f t="shared" si="21"/>
        <v>915000</v>
      </c>
      <c r="I224" s="93">
        <f t="shared" si="22"/>
        <v>8387.5</v>
      </c>
      <c r="J224" s="94">
        <f t="shared" si="23"/>
        <v>1006500</v>
      </c>
      <c r="K224" s="93">
        <f t="shared" si="24"/>
        <v>9226.25</v>
      </c>
      <c r="L224" s="94">
        <f t="shared" si="25"/>
        <v>1107150</v>
      </c>
      <c r="M224" s="335"/>
    </row>
    <row r="225" spans="1:13" s="75" customFormat="1" ht="30" x14ac:dyDescent="0.25">
      <c r="A225" s="169">
        <v>114</v>
      </c>
      <c r="B225" s="59">
        <v>32421100</v>
      </c>
      <c r="C225" s="60" t="s">
        <v>456</v>
      </c>
      <c r="D225" s="69"/>
      <c r="E225" s="61" t="s">
        <v>459</v>
      </c>
      <c r="F225" s="93">
        <v>155</v>
      </c>
      <c r="G225" s="93">
        <v>1220</v>
      </c>
      <c r="H225" s="94">
        <f t="shared" si="21"/>
        <v>189100</v>
      </c>
      <c r="I225" s="93">
        <f t="shared" si="22"/>
        <v>1342</v>
      </c>
      <c r="J225" s="94">
        <f t="shared" si="23"/>
        <v>208010</v>
      </c>
      <c r="K225" s="93">
        <f t="shared" si="24"/>
        <v>1476.2</v>
      </c>
      <c r="L225" s="94">
        <f t="shared" si="25"/>
        <v>228811</v>
      </c>
      <c r="M225" s="335"/>
    </row>
    <row r="226" spans="1:13" s="75" customFormat="1" x14ac:dyDescent="0.25">
      <c r="A226" s="169">
        <v>115</v>
      </c>
      <c r="B226" s="59">
        <v>32421200</v>
      </c>
      <c r="C226" s="60" t="s">
        <v>460</v>
      </c>
      <c r="D226" s="69"/>
      <c r="E226" s="67" t="s">
        <v>461</v>
      </c>
      <c r="F226" s="93">
        <v>25000</v>
      </c>
      <c r="G226" s="93">
        <v>3</v>
      </c>
      <c r="H226" s="94">
        <f t="shared" si="21"/>
        <v>75000</v>
      </c>
      <c r="I226" s="93">
        <f t="shared" si="22"/>
        <v>3.3000000000000003</v>
      </c>
      <c r="J226" s="94">
        <f t="shared" si="23"/>
        <v>82500</v>
      </c>
      <c r="K226" s="93">
        <f t="shared" si="24"/>
        <v>3.6300000000000008</v>
      </c>
      <c r="L226" s="94">
        <f t="shared" si="25"/>
        <v>90750.000000000015</v>
      </c>
      <c r="M226" s="335"/>
    </row>
    <row r="227" spans="1:13" s="75" customFormat="1" ht="45" x14ac:dyDescent="0.25">
      <c r="A227" s="169">
        <v>116</v>
      </c>
      <c r="B227" s="59">
        <v>32421300</v>
      </c>
      <c r="C227" s="60" t="s">
        <v>462</v>
      </c>
      <c r="D227" s="69"/>
      <c r="E227" s="72" t="s">
        <v>463</v>
      </c>
      <c r="F227" s="93">
        <v>40000</v>
      </c>
      <c r="G227" s="93">
        <v>4</v>
      </c>
      <c r="H227" s="94">
        <f t="shared" si="21"/>
        <v>160000</v>
      </c>
      <c r="I227" s="93">
        <f t="shared" si="22"/>
        <v>4.4000000000000004</v>
      </c>
      <c r="J227" s="94">
        <f t="shared" si="23"/>
        <v>176000</v>
      </c>
      <c r="K227" s="93">
        <f t="shared" si="24"/>
        <v>4.8400000000000007</v>
      </c>
      <c r="L227" s="94">
        <f t="shared" si="25"/>
        <v>193600.00000000003</v>
      </c>
      <c r="M227" s="335"/>
    </row>
    <row r="228" spans="1:13" s="75" customFormat="1" ht="45" x14ac:dyDescent="0.25">
      <c r="A228" s="169">
        <v>117</v>
      </c>
      <c r="B228" s="59">
        <v>32421300</v>
      </c>
      <c r="C228" s="60" t="s">
        <v>462</v>
      </c>
      <c r="D228" s="69"/>
      <c r="E228" s="72" t="s">
        <v>464</v>
      </c>
      <c r="F228" s="93">
        <v>30000</v>
      </c>
      <c r="G228" s="93">
        <v>5</v>
      </c>
      <c r="H228" s="94">
        <f t="shared" si="21"/>
        <v>150000</v>
      </c>
      <c r="I228" s="93">
        <f t="shared" si="22"/>
        <v>5.5</v>
      </c>
      <c r="J228" s="94">
        <f t="shared" si="23"/>
        <v>165000</v>
      </c>
      <c r="K228" s="93">
        <f t="shared" si="24"/>
        <v>6.0500000000000007</v>
      </c>
      <c r="L228" s="94">
        <f t="shared" si="25"/>
        <v>181500.00000000003</v>
      </c>
      <c r="M228" s="335"/>
    </row>
    <row r="229" spans="1:13" s="75" customFormat="1" ht="30.75" thickBot="1" x14ac:dyDescent="0.3">
      <c r="A229" s="215">
        <v>118</v>
      </c>
      <c r="B229" s="213">
        <v>32421300</v>
      </c>
      <c r="C229" s="180" t="s">
        <v>462</v>
      </c>
      <c r="D229" s="221"/>
      <c r="E229" s="222" t="s">
        <v>465</v>
      </c>
      <c r="F229" s="182">
        <v>12000</v>
      </c>
      <c r="G229" s="182">
        <v>40</v>
      </c>
      <c r="H229" s="183">
        <f t="shared" si="21"/>
        <v>480000</v>
      </c>
      <c r="I229" s="182">
        <f t="shared" si="22"/>
        <v>44</v>
      </c>
      <c r="J229" s="183">
        <f t="shared" si="23"/>
        <v>528000</v>
      </c>
      <c r="K229" s="182">
        <f t="shared" si="24"/>
        <v>48.400000000000006</v>
      </c>
      <c r="L229" s="183">
        <f t="shared" si="25"/>
        <v>580800.00000000012</v>
      </c>
      <c r="M229" s="336"/>
    </row>
    <row r="230" spans="1:13" s="75" customFormat="1" ht="45" x14ac:dyDescent="0.25">
      <c r="A230" s="168">
        <v>119</v>
      </c>
      <c r="B230" s="157">
        <v>32561200</v>
      </c>
      <c r="C230" s="158" t="s">
        <v>466</v>
      </c>
      <c r="D230" s="218"/>
      <c r="E230" s="159" t="s">
        <v>467</v>
      </c>
      <c r="F230" s="160">
        <v>190</v>
      </c>
      <c r="G230" s="160">
        <v>2000</v>
      </c>
      <c r="H230" s="161">
        <f t="shared" si="21"/>
        <v>380000</v>
      </c>
      <c r="I230" s="160">
        <f t="shared" si="22"/>
        <v>2200</v>
      </c>
      <c r="J230" s="161">
        <f t="shared" si="23"/>
        <v>418000</v>
      </c>
      <c r="K230" s="160">
        <f t="shared" si="24"/>
        <v>2420</v>
      </c>
      <c r="L230" s="161">
        <f t="shared" si="25"/>
        <v>459800</v>
      </c>
      <c r="M230" s="334" t="s">
        <v>590</v>
      </c>
    </row>
    <row r="231" spans="1:13" s="75" customFormat="1" ht="30" x14ac:dyDescent="0.25">
      <c r="A231" s="169">
        <v>120</v>
      </c>
      <c r="B231" s="59">
        <v>38631600</v>
      </c>
      <c r="C231" s="60" t="s">
        <v>468</v>
      </c>
      <c r="D231" s="69"/>
      <c r="E231" s="61" t="s">
        <v>469</v>
      </c>
      <c r="F231" s="93">
        <v>25000</v>
      </c>
      <c r="G231" s="95">
        <v>3</v>
      </c>
      <c r="H231" s="94">
        <f t="shared" si="21"/>
        <v>75000</v>
      </c>
      <c r="I231" s="93">
        <f t="shared" si="22"/>
        <v>3.3000000000000003</v>
      </c>
      <c r="J231" s="94">
        <f t="shared" si="23"/>
        <v>82500</v>
      </c>
      <c r="K231" s="93">
        <f t="shared" si="24"/>
        <v>3.6300000000000008</v>
      </c>
      <c r="L231" s="94">
        <f t="shared" si="25"/>
        <v>90750.000000000015</v>
      </c>
      <c r="M231" s="335"/>
    </row>
    <row r="232" spans="1:13" s="75" customFormat="1" ht="45" x14ac:dyDescent="0.25">
      <c r="A232" s="169">
        <v>121</v>
      </c>
      <c r="B232" s="59">
        <v>38631600</v>
      </c>
      <c r="C232" s="60" t="s">
        <v>468</v>
      </c>
      <c r="D232" s="69"/>
      <c r="E232" s="61" t="s">
        <v>470</v>
      </c>
      <c r="F232" s="93">
        <v>27000</v>
      </c>
      <c r="G232" s="95">
        <v>1</v>
      </c>
      <c r="H232" s="94">
        <f t="shared" si="21"/>
        <v>27000</v>
      </c>
      <c r="I232" s="93">
        <f t="shared" si="22"/>
        <v>1.1000000000000001</v>
      </c>
      <c r="J232" s="94">
        <f t="shared" si="23"/>
        <v>29700.000000000004</v>
      </c>
      <c r="K232" s="93">
        <f t="shared" si="24"/>
        <v>1.2100000000000002</v>
      </c>
      <c r="L232" s="94">
        <f t="shared" si="25"/>
        <v>32670.000000000004</v>
      </c>
      <c r="M232" s="335"/>
    </row>
    <row r="233" spans="1:13" s="75" customFormat="1" ht="30" x14ac:dyDescent="0.25">
      <c r="A233" s="169">
        <v>122</v>
      </c>
      <c r="B233" s="59">
        <v>30237110</v>
      </c>
      <c r="C233" s="60" t="s">
        <v>471</v>
      </c>
      <c r="D233" s="69"/>
      <c r="E233" s="72" t="s">
        <v>472</v>
      </c>
      <c r="F233" s="93">
        <v>20000</v>
      </c>
      <c r="G233" s="95">
        <v>10</v>
      </c>
      <c r="H233" s="94">
        <f t="shared" si="21"/>
        <v>200000</v>
      </c>
      <c r="I233" s="93">
        <f t="shared" si="22"/>
        <v>11</v>
      </c>
      <c r="J233" s="94">
        <f t="shared" si="23"/>
        <v>220000</v>
      </c>
      <c r="K233" s="93">
        <f t="shared" si="24"/>
        <v>12.100000000000001</v>
      </c>
      <c r="L233" s="94">
        <f t="shared" si="25"/>
        <v>242000.00000000003</v>
      </c>
      <c r="M233" s="335"/>
    </row>
    <row r="234" spans="1:13" s="75" customFormat="1" ht="75" x14ac:dyDescent="0.25">
      <c r="A234" s="169">
        <v>123</v>
      </c>
      <c r="B234" s="59">
        <v>32561600</v>
      </c>
      <c r="C234" s="60" t="s">
        <v>473</v>
      </c>
      <c r="D234" s="69"/>
      <c r="E234" s="72" t="s">
        <v>474</v>
      </c>
      <c r="F234" s="93">
        <v>40000</v>
      </c>
      <c r="G234" s="95">
        <v>6</v>
      </c>
      <c r="H234" s="94">
        <f t="shared" si="21"/>
        <v>240000</v>
      </c>
      <c r="I234" s="93">
        <f t="shared" si="22"/>
        <v>6.6000000000000005</v>
      </c>
      <c r="J234" s="94">
        <f t="shared" si="23"/>
        <v>264000</v>
      </c>
      <c r="K234" s="93">
        <f t="shared" si="24"/>
        <v>7.2600000000000016</v>
      </c>
      <c r="L234" s="94">
        <f t="shared" si="25"/>
        <v>290400.00000000006</v>
      </c>
      <c r="M234" s="335"/>
    </row>
    <row r="235" spans="1:13" s="75" customFormat="1" ht="60" x14ac:dyDescent="0.25">
      <c r="A235" s="169">
        <v>124</v>
      </c>
      <c r="B235" s="59">
        <v>32561600</v>
      </c>
      <c r="C235" s="60" t="s">
        <v>473</v>
      </c>
      <c r="D235" s="69"/>
      <c r="E235" s="72" t="s">
        <v>475</v>
      </c>
      <c r="F235" s="93">
        <v>35000</v>
      </c>
      <c r="G235" s="95">
        <v>45</v>
      </c>
      <c r="H235" s="94">
        <f t="shared" si="21"/>
        <v>1575000</v>
      </c>
      <c r="I235" s="93">
        <f t="shared" si="22"/>
        <v>49.500000000000007</v>
      </c>
      <c r="J235" s="94">
        <f t="shared" si="23"/>
        <v>1732500.0000000002</v>
      </c>
      <c r="K235" s="93">
        <f t="shared" si="24"/>
        <v>54.45000000000001</v>
      </c>
      <c r="L235" s="94">
        <f t="shared" si="25"/>
        <v>1905750.0000000002</v>
      </c>
      <c r="M235" s="335"/>
    </row>
    <row r="236" spans="1:13" s="75" customFormat="1" ht="45" x14ac:dyDescent="0.25">
      <c r="A236" s="169">
        <v>125</v>
      </c>
      <c r="B236" s="59">
        <v>32561600</v>
      </c>
      <c r="C236" s="60" t="s">
        <v>473</v>
      </c>
      <c r="D236" s="69"/>
      <c r="E236" s="72" t="s">
        <v>476</v>
      </c>
      <c r="F236" s="93">
        <v>25000</v>
      </c>
      <c r="G236" s="95">
        <v>40</v>
      </c>
      <c r="H236" s="94">
        <f t="shared" si="21"/>
        <v>1000000</v>
      </c>
      <c r="I236" s="93">
        <f t="shared" si="22"/>
        <v>44</v>
      </c>
      <c r="J236" s="94">
        <f t="shared" si="23"/>
        <v>1100000</v>
      </c>
      <c r="K236" s="93">
        <f t="shared" si="24"/>
        <v>48.400000000000006</v>
      </c>
      <c r="L236" s="94">
        <f t="shared" si="25"/>
        <v>1210000.0000000002</v>
      </c>
      <c r="M236" s="335"/>
    </row>
    <row r="237" spans="1:13" s="75" customFormat="1" ht="45.75" thickBot="1" x14ac:dyDescent="0.3">
      <c r="A237" s="215">
        <v>126</v>
      </c>
      <c r="B237" s="213">
        <v>32561600</v>
      </c>
      <c r="C237" s="180" t="s">
        <v>473</v>
      </c>
      <c r="D237" s="221"/>
      <c r="E237" s="222" t="s">
        <v>477</v>
      </c>
      <c r="F237" s="182">
        <v>20000</v>
      </c>
      <c r="G237" s="216">
        <v>40</v>
      </c>
      <c r="H237" s="183">
        <f t="shared" si="21"/>
        <v>800000</v>
      </c>
      <c r="I237" s="182">
        <f t="shared" si="22"/>
        <v>44</v>
      </c>
      <c r="J237" s="183">
        <f t="shared" si="23"/>
        <v>880000</v>
      </c>
      <c r="K237" s="182">
        <f t="shared" si="24"/>
        <v>48.400000000000006</v>
      </c>
      <c r="L237" s="183">
        <f t="shared" si="25"/>
        <v>968000.00000000012</v>
      </c>
      <c r="M237" s="336"/>
    </row>
    <row r="238" spans="1:13" s="75" customFormat="1" x14ac:dyDescent="0.25">
      <c r="A238" s="168">
        <v>127</v>
      </c>
      <c r="B238" s="134">
        <v>44192900</v>
      </c>
      <c r="C238" s="135" t="s">
        <v>517</v>
      </c>
      <c r="D238" s="136" t="s">
        <v>25</v>
      </c>
      <c r="E238" s="137" t="s">
        <v>39</v>
      </c>
      <c r="F238" s="184">
        <v>70000</v>
      </c>
      <c r="G238" s="138"/>
      <c r="H238" s="139"/>
      <c r="I238" s="138"/>
      <c r="J238" s="139"/>
      <c r="K238" s="138">
        <v>1</v>
      </c>
      <c r="L238" s="139">
        <f>F238*K238</f>
        <v>70000</v>
      </c>
      <c r="M238" s="334" t="s">
        <v>589</v>
      </c>
    </row>
    <row r="239" spans="1:13" s="75" customFormat="1" ht="15.75" thickBot="1" x14ac:dyDescent="0.3">
      <c r="A239" s="215">
        <v>128</v>
      </c>
      <c r="B239" s="187" t="s">
        <v>522</v>
      </c>
      <c r="C239" s="188" t="s">
        <v>523</v>
      </c>
      <c r="D239" s="189" t="s">
        <v>28</v>
      </c>
      <c r="E239" s="190" t="s">
        <v>43</v>
      </c>
      <c r="F239" s="191">
        <v>200000</v>
      </c>
      <c r="G239" s="192"/>
      <c r="H239" s="193"/>
      <c r="I239" s="192"/>
      <c r="J239" s="193"/>
      <c r="K239" s="192">
        <v>1</v>
      </c>
      <c r="L239" s="193">
        <f>F239*K239</f>
        <v>200000</v>
      </c>
      <c r="M239" s="336"/>
    </row>
    <row r="240" spans="1:13" s="75" customFormat="1" x14ac:dyDescent="0.25">
      <c r="A240" s="168">
        <v>129</v>
      </c>
      <c r="B240" s="134" t="s">
        <v>529</v>
      </c>
      <c r="C240" s="148" t="s">
        <v>473</v>
      </c>
      <c r="D240" s="136" t="s">
        <v>216</v>
      </c>
      <c r="E240" s="149" t="s">
        <v>217</v>
      </c>
      <c r="F240" s="184">
        <v>1000000</v>
      </c>
      <c r="G240" s="138">
        <v>4</v>
      </c>
      <c r="H240" s="139">
        <f>F240*G240</f>
        <v>4000000</v>
      </c>
      <c r="I240" s="138">
        <v>4</v>
      </c>
      <c r="J240" s="139">
        <f>F240*I240</f>
        <v>4000000</v>
      </c>
      <c r="K240" s="138">
        <v>10</v>
      </c>
      <c r="L240" s="139">
        <f>F240*K240</f>
        <v>10000000</v>
      </c>
      <c r="M240" s="334" t="s">
        <v>314</v>
      </c>
    </row>
    <row r="241" spans="1:13" s="75" customFormat="1" x14ac:dyDescent="0.25">
      <c r="A241" s="169">
        <v>130</v>
      </c>
      <c r="B241" s="76" t="s">
        <v>529</v>
      </c>
      <c r="C241" s="80" t="s">
        <v>473</v>
      </c>
      <c r="D241" s="20" t="s">
        <v>216</v>
      </c>
      <c r="E241" s="2" t="s">
        <v>217</v>
      </c>
      <c r="F241" s="33">
        <v>1000000</v>
      </c>
      <c r="G241" s="90"/>
      <c r="H241" s="91"/>
      <c r="I241" s="90"/>
      <c r="J241" s="91"/>
      <c r="K241" s="90">
        <v>7</v>
      </c>
      <c r="L241" s="91">
        <f>F241*K241</f>
        <v>7000000</v>
      </c>
      <c r="M241" s="335"/>
    </row>
    <row r="242" spans="1:13" s="75" customFormat="1" x14ac:dyDescent="0.25">
      <c r="A242" s="169">
        <v>131</v>
      </c>
      <c r="B242" s="76" t="s">
        <v>529</v>
      </c>
      <c r="C242" s="80" t="s">
        <v>473</v>
      </c>
      <c r="D242" s="20" t="s">
        <v>216</v>
      </c>
      <c r="E242" s="19" t="s">
        <v>219</v>
      </c>
      <c r="F242" s="33">
        <v>2000000</v>
      </c>
      <c r="G242" s="90"/>
      <c r="H242" s="91"/>
      <c r="I242" s="90">
        <v>2</v>
      </c>
      <c r="J242" s="91">
        <f>F242*I242</f>
        <v>4000000</v>
      </c>
      <c r="K242" s="90">
        <v>2</v>
      </c>
      <c r="L242" s="91">
        <f>F242*K242</f>
        <v>4000000</v>
      </c>
      <c r="M242" s="335"/>
    </row>
    <row r="243" spans="1:13" s="75" customFormat="1" x14ac:dyDescent="0.25">
      <c r="A243" s="169">
        <v>132</v>
      </c>
      <c r="B243" s="76" t="s">
        <v>529</v>
      </c>
      <c r="C243" s="80" t="s">
        <v>473</v>
      </c>
      <c r="D243" s="20" t="s">
        <v>216</v>
      </c>
      <c r="E243" s="19" t="s">
        <v>220</v>
      </c>
      <c r="F243" s="33">
        <v>500000</v>
      </c>
      <c r="G243" s="90">
        <v>4</v>
      </c>
      <c r="H243" s="91">
        <f t="shared" ref="H243:H252" si="26">F243*G243</f>
        <v>2000000</v>
      </c>
      <c r="I243" s="90"/>
      <c r="J243" s="91"/>
      <c r="K243" s="90"/>
      <c r="L243" s="91"/>
      <c r="M243" s="335"/>
    </row>
    <row r="244" spans="1:13" s="75" customFormat="1" x14ac:dyDescent="0.25">
      <c r="A244" s="169">
        <v>133</v>
      </c>
      <c r="B244" s="76" t="s">
        <v>529</v>
      </c>
      <c r="C244" s="80" t="s">
        <v>473</v>
      </c>
      <c r="D244" s="20" t="s">
        <v>221</v>
      </c>
      <c r="E244" s="2" t="s">
        <v>222</v>
      </c>
      <c r="F244" s="33">
        <v>100000</v>
      </c>
      <c r="G244" s="90">
        <v>30</v>
      </c>
      <c r="H244" s="91">
        <f t="shared" si="26"/>
        <v>3000000</v>
      </c>
      <c r="I244" s="90"/>
      <c r="J244" s="91"/>
      <c r="K244" s="90"/>
      <c r="L244" s="91"/>
      <c r="M244" s="335"/>
    </row>
    <row r="245" spans="1:13" s="75" customFormat="1" x14ac:dyDescent="0.25">
      <c r="A245" s="169">
        <v>134</v>
      </c>
      <c r="B245" s="76" t="s">
        <v>534</v>
      </c>
      <c r="C245" s="78" t="s">
        <v>471</v>
      </c>
      <c r="D245" s="19" t="s">
        <v>232</v>
      </c>
      <c r="E245" s="43" t="s">
        <v>233</v>
      </c>
      <c r="F245" s="33">
        <v>410000</v>
      </c>
      <c r="G245" s="90">
        <v>2</v>
      </c>
      <c r="H245" s="91">
        <f t="shared" si="26"/>
        <v>820000</v>
      </c>
      <c r="I245" s="90"/>
      <c r="J245" s="91"/>
      <c r="K245" s="90">
        <v>2</v>
      </c>
      <c r="L245" s="91">
        <f>F245*K245</f>
        <v>820000</v>
      </c>
      <c r="M245" s="335"/>
    </row>
    <row r="246" spans="1:13" s="75" customFormat="1" ht="25.5" customHeight="1" x14ac:dyDescent="0.25">
      <c r="A246" s="169">
        <v>135</v>
      </c>
      <c r="B246" s="76">
        <v>30232300</v>
      </c>
      <c r="C246" s="78" t="s">
        <v>535</v>
      </c>
      <c r="D246" s="19" t="s">
        <v>235</v>
      </c>
      <c r="E246" s="19" t="s">
        <v>236</v>
      </c>
      <c r="F246" s="33">
        <v>760000</v>
      </c>
      <c r="G246" s="90">
        <v>1</v>
      </c>
      <c r="H246" s="91">
        <f t="shared" si="26"/>
        <v>760000</v>
      </c>
      <c r="I246" s="90"/>
      <c r="J246" s="91"/>
      <c r="K246" s="90">
        <v>1</v>
      </c>
      <c r="L246" s="91">
        <f>F246*K246</f>
        <v>760000</v>
      </c>
      <c r="M246" s="335"/>
    </row>
    <row r="247" spans="1:13" s="75" customFormat="1" ht="30" x14ac:dyDescent="0.25">
      <c r="A247" s="169">
        <v>136</v>
      </c>
      <c r="B247" s="76" t="s">
        <v>536</v>
      </c>
      <c r="C247" s="78" t="s">
        <v>537</v>
      </c>
      <c r="D247" s="19" t="s">
        <v>237</v>
      </c>
      <c r="E247" s="19" t="s">
        <v>238</v>
      </c>
      <c r="F247" s="33">
        <v>100000</v>
      </c>
      <c r="G247" s="90">
        <v>2</v>
      </c>
      <c r="H247" s="91">
        <f t="shared" si="26"/>
        <v>200000</v>
      </c>
      <c r="I247" s="90"/>
      <c r="J247" s="91"/>
      <c r="K247" s="90">
        <v>20</v>
      </c>
      <c r="L247" s="91">
        <f>F247*K247</f>
        <v>2000000</v>
      </c>
      <c r="M247" s="335"/>
    </row>
    <row r="248" spans="1:13" s="75" customFormat="1" ht="30" x14ac:dyDescent="0.25">
      <c r="A248" s="169">
        <v>137</v>
      </c>
      <c r="B248" s="76">
        <v>30237112</v>
      </c>
      <c r="C248" s="78" t="s">
        <v>404</v>
      </c>
      <c r="D248" s="19" t="s">
        <v>239</v>
      </c>
      <c r="E248" s="19" t="s">
        <v>240</v>
      </c>
      <c r="F248" s="33">
        <v>195000</v>
      </c>
      <c r="G248" s="90">
        <v>2</v>
      </c>
      <c r="H248" s="91">
        <f t="shared" si="26"/>
        <v>390000</v>
      </c>
      <c r="I248" s="90">
        <v>5</v>
      </c>
      <c r="J248" s="91">
        <f>F248*I248</f>
        <v>975000</v>
      </c>
      <c r="K248" s="90">
        <v>16</v>
      </c>
      <c r="L248" s="91">
        <f>F248*K248</f>
        <v>3120000</v>
      </c>
      <c r="M248" s="335"/>
    </row>
    <row r="249" spans="1:13" s="75" customFormat="1" ht="30" x14ac:dyDescent="0.25">
      <c r="A249" s="169">
        <v>138</v>
      </c>
      <c r="B249" s="76">
        <v>30236110</v>
      </c>
      <c r="C249" s="78" t="s">
        <v>538</v>
      </c>
      <c r="D249" s="19" t="s">
        <v>241</v>
      </c>
      <c r="E249" s="19" t="s">
        <v>242</v>
      </c>
      <c r="F249" s="33">
        <v>150000</v>
      </c>
      <c r="G249" s="90">
        <v>4</v>
      </c>
      <c r="H249" s="91">
        <f t="shared" si="26"/>
        <v>600000</v>
      </c>
      <c r="I249" s="90">
        <v>25</v>
      </c>
      <c r="J249" s="91">
        <f>F249*I249</f>
        <v>3750000</v>
      </c>
      <c r="K249" s="90">
        <v>1</v>
      </c>
      <c r="L249" s="91">
        <f>F249*K249</f>
        <v>150000</v>
      </c>
      <c r="M249" s="335"/>
    </row>
    <row r="250" spans="1:13" s="75" customFormat="1" x14ac:dyDescent="0.25">
      <c r="A250" s="169">
        <v>139</v>
      </c>
      <c r="B250" s="76" t="s">
        <v>529</v>
      </c>
      <c r="C250" s="81" t="s">
        <v>473</v>
      </c>
      <c r="D250" s="2" t="s">
        <v>216</v>
      </c>
      <c r="E250" s="2" t="s">
        <v>217</v>
      </c>
      <c r="F250" s="33">
        <v>1000000</v>
      </c>
      <c r="G250" s="90">
        <v>4</v>
      </c>
      <c r="H250" s="91">
        <f t="shared" si="26"/>
        <v>4000000</v>
      </c>
      <c r="I250" s="90"/>
      <c r="J250" s="91"/>
      <c r="K250" s="90"/>
      <c r="L250" s="91"/>
      <c r="M250" s="335"/>
    </row>
    <row r="251" spans="1:13" s="75" customFormat="1" x14ac:dyDescent="0.25">
      <c r="A251" s="169">
        <v>140</v>
      </c>
      <c r="B251" s="76">
        <v>32421200</v>
      </c>
      <c r="C251" s="78" t="s">
        <v>460</v>
      </c>
      <c r="D251" s="2" t="s">
        <v>251</v>
      </c>
      <c r="E251" s="19" t="s">
        <v>252</v>
      </c>
      <c r="F251" s="33">
        <v>30000</v>
      </c>
      <c r="G251" s="90">
        <v>12</v>
      </c>
      <c r="H251" s="91">
        <f t="shared" si="26"/>
        <v>360000</v>
      </c>
      <c r="I251" s="90"/>
      <c r="J251" s="91"/>
      <c r="K251" s="90"/>
      <c r="L251" s="91"/>
      <c r="M251" s="335"/>
    </row>
    <row r="252" spans="1:13" s="75" customFormat="1" ht="30" x14ac:dyDescent="0.25">
      <c r="A252" s="169">
        <v>141</v>
      </c>
      <c r="B252" s="76" t="s">
        <v>543</v>
      </c>
      <c r="C252" s="78" t="s">
        <v>544</v>
      </c>
      <c r="D252" s="2" t="s">
        <v>253</v>
      </c>
      <c r="E252" s="19" t="s">
        <v>254</v>
      </c>
      <c r="F252" s="33">
        <v>25000</v>
      </c>
      <c r="G252" s="90">
        <v>32</v>
      </c>
      <c r="H252" s="91">
        <f t="shared" si="26"/>
        <v>800000</v>
      </c>
      <c r="I252" s="90"/>
      <c r="J252" s="91"/>
      <c r="K252" s="90"/>
      <c r="L252" s="91"/>
      <c r="M252" s="335"/>
    </row>
    <row r="253" spans="1:13" s="75" customFormat="1" ht="15" customHeight="1" x14ac:dyDescent="0.25">
      <c r="A253" s="169">
        <v>142</v>
      </c>
      <c r="B253" s="76" t="s">
        <v>529</v>
      </c>
      <c r="C253" s="81" t="s">
        <v>473</v>
      </c>
      <c r="D253" s="35" t="s">
        <v>216</v>
      </c>
      <c r="E253" s="35" t="s">
        <v>282</v>
      </c>
      <c r="F253" s="194">
        <v>80000</v>
      </c>
      <c r="G253" s="90"/>
      <c r="H253" s="91"/>
      <c r="I253" s="90">
        <v>2</v>
      </c>
      <c r="J253" s="91">
        <f>F253*I253</f>
        <v>160000</v>
      </c>
      <c r="K253" s="90"/>
      <c r="L253" s="91"/>
      <c r="M253" s="335"/>
    </row>
    <row r="254" spans="1:13" s="75" customFormat="1" x14ac:dyDescent="0.25">
      <c r="A254" s="169">
        <v>143</v>
      </c>
      <c r="B254" s="76" t="s">
        <v>529</v>
      </c>
      <c r="C254" s="81" t="s">
        <v>473</v>
      </c>
      <c r="D254" s="35" t="s">
        <v>284</v>
      </c>
      <c r="E254" s="35" t="s">
        <v>285</v>
      </c>
      <c r="F254" s="194">
        <v>600000</v>
      </c>
      <c r="G254" s="90"/>
      <c r="H254" s="91"/>
      <c r="I254" s="90">
        <v>2</v>
      </c>
      <c r="J254" s="91">
        <f>F254*I254</f>
        <v>1200000</v>
      </c>
      <c r="K254" s="90"/>
      <c r="L254" s="91"/>
      <c r="M254" s="335"/>
    </row>
    <row r="255" spans="1:13" s="75" customFormat="1" x14ac:dyDescent="0.25">
      <c r="A255" s="169">
        <v>144</v>
      </c>
      <c r="B255" s="76" t="s">
        <v>550</v>
      </c>
      <c r="C255" s="78" t="s">
        <v>444</v>
      </c>
      <c r="D255" s="35" t="s">
        <v>287</v>
      </c>
      <c r="E255" s="35" t="s">
        <v>288</v>
      </c>
      <c r="F255" s="194">
        <v>50000</v>
      </c>
      <c r="G255" s="90"/>
      <c r="H255" s="91"/>
      <c r="I255" s="90"/>
      <c r="J255" s="91"/>
      <c r="K255" s="90">
        <v>3</v>
      </c>
      <c r="L255" s="91">
        <f>F255*K255</f>
        <v>150000</v>
      </c>
      <c r="M255" s="335"/>
    </row>
    <row r="256" spans="1:13" s="75" customFormat="1" x14ac:dyDescent="0.25">
      <c r="A256" s="169">
        <v>145</v>
      </c>
      <c r="B256" s="76">
        <v>30236110</v>
      </c>
      <c r="C256" s="78" t="s">
        <v>538</v>
      </c>
      <c r="D256" s="35" t="s">
        <v>241</v>
      </c>
      <c r="E256" s="35" t="s">
        <v>298</v>
      </c>
      <c r="F256" s="194">
        <v>80000</v>
      </c>
      <c r="G256" s="96"/>
      <c r="H256" s="91"/>
      <c r="I256" s="90">
        <v>10</v>
      </c>
      <c r="J256" s="91">
        <f>F256*I256</f>
        <v>800000</v>
      </c>
      <c r="K256" s="90"/>
      <c r="L256" s="91">
        <f>F256*K256</f>
        <v>0</v>
      </c>
      <c r="M256" s="335"/>
    </row>
    <row r="257" spans="1:13" s="75" customFormat="1" x14ac:dyDescent="0.25">
      <c r="A257" s="169">
        <v>146</v>
      </c>
      <c r="B257" s="76">
        <v>30236110</v>
      </c>
      <c r="C257" s="78" t="s">
        <v>538</v>
      </c>
      <c r="D257" s="35" t="s">
        <v>241</v>
      </c>
      <c r="E257" s="35" t="s">
        <v>300</v>
      </c>
      <c r="F257" s="194">
        <v>80000</v>
      </c>
      <c r="G257" s="90">
        <v>9</v>
      </c>
      <c r="H257" s="91">
        <f>F257*G257</f>
        <v>720000</v>
      </c>
      <c r="I257" s="90"/>
      <c r="J257" s="91"/>
      <c r="K257" s="90">
        <v>1</v>
      </c>
      <c r="L257" s="91">
        <f>F257*K257</f>
        <v>80000</v>
      </c>
      <c r="M257" s="335"/>
    </row>
    <row r="258" spans="1:13" s="75" customFormat="1" ht="15.75" thickBot="1" x14ac:dyDescent="0.3">
      <c r="A258" s="215">
        <v>147</v>
      </c>
      <c r="B258" s="187">
        <v>32421200</v>
      </c>
      <c r="C258" s="188" t="s">
        <v>460</v>
      </c>
      <c r="D258" s="196" t="s">
        <v>302</v>
      </c>
      <c r="E258" s="196" t="s">
        <v>303</v>
      </c>
      <c r="F258" s="197">
        <v>100000</v>
      </c>
      <c r="G258" s="223"/>
      <c r="H258" s="193"/>
      <c r="I258" s="192">
        <v>5</v>
      </c>
      <c r="J258" s="193">
        <f>F258*I258</f>
        <v>500000</v>
      </c>
      <c r="K258" s="192"/>
      <c r="L258" s="193"/>
      <c r="M258" s="336"/>
    </row>
    <row r="259" spans="1:13" s="75" customFormat="1" ht="30" x14ac:dyDescent="0.25">
      <c r="A259" s="168">
        <v>148</v>
      </c>
      <c r="B259" s="134" t="s">
        <v>536</v>
      </c>
      <c r="C259" s="135" t="s">
        <v>537</v>
      </c>
      <c r="D259" s="137" t="s">
        <v>305</v>
      </c>
      <c r="E259" s="137" t="s">
        <v>306</v>
      </c>
      <c r="F259" s="199">
        <v>110000</v>
      </c>
      <c r="G259" s="224"/>
      <c r="H259" s="139"/>
      <c r="I259" s="138">
        <v>8</v>
      </c>
      <c r="J259" s="139">
        <f>F259*I259</f>
        <v>880000</v>
      </c>
      <c r="K259" s="138"/>
      <c r="L259" s="139"/>
      <c r="M259" s="334" t="s">
        <v>314</v>
      </c>
    </row>
    <row r="260" spans="1:13" s="75" customFormat="1" ht="30.75" thickBot="1" x14ac:dyDescent="0.3">
      <c r="A260" s="215">
        <v>149</v>
      </c>
      <c r="B260" s="187" t="s">
        <v>536</v>
      </c>
      <c r="C260" s="188" t="s">
        <v>537</v>
      </c>
      <c r="D260" s="190" t="s">
        <v>305</v>
      </c>
      <c r="E260" s="225" t="s">
        <v>308</v>
      </c>
      <c r="F260" s="197">
        <v>120000</v>
      </c>
      <c r="G260" s="223"/>
      <c r="H260" s="193"/>
      <c r="I260" s="192">
        <v>8</v>
      </c>
      <c r="J260" s="193">
        <f>F260*I260</f>
        <v>960000</v>
      </c>
      <c r="K260" s="192"/>
      <c r="L260" s="193"/>
      <c r="M260" s="336"/>
    </row>
    <row r="261" spans="1:13" s="75" customFormat="1" x14ac:dyDescent="0.25">
      <c r="A261" s="168">
        <v>150</v>
      </c>
      <c r="B261" s="134">
        <v>32421900</v>
      </c>
      <c r="C261" s="135" t="s">
        <v>555</v>
      </c>
      <c r="D261" s="137" t="s">
        <v>181</v>
      </c>
      <c r="E261" s="137" t="s">
        <v>182</v>
      </c>
      <c r="F261" s="184">
        <v>5000</v>
      </c>
      <c r="G261" s="138">
        <v>40</v>
      </c>
      <c r="H261" s="139">
        <f t="shared" ref="H261:H292" si="27">F261*G261</f>
        <v>200000</v>
      </c>
      <c r="I261" s="138">
        <v>42</v>
      </c>
      <c r="J261" s="139">
        <f>F261*I261</f>
        <v>210000</v>
      </c>
      <c r="K261" s="138">
        <v>22</v>
      </c>
      <c r="L261" s="139">
        <f>F261*K261</f>
        <v>110000</v>
      </c>
      <c r="M261" s="334" t="s">
        <v>177</v>
      </c>
    </row>
    <row r="262" spans="1:13" s="75" customFormat="1" x14ac:dyDescent="0.25">
      <c r="A262" s="169">
        <v>151</v>
      </c>
      <c r="B262" s="76">
        <v>32421900</v>
      </c>
      <c r="C262" s="78" t="s">
        <v>555</v>
      </c>
      <c r="D262" s="2" t="s">
        <v>183</v>
      </c>
      <c r="E262" s="2" t="s">
        <v>184</v>
      </c>
      <c r="F262" s="33">
        <v>6000</v>
      </c>
      <c r="G262" s="90">
        <v>35</v>
      </c>
      <c r="H262" s="91">
        <f t="shared" si="27"/>
        <v>210000</v>
      </c>
      <c r="I262" s="90">
        <v>32</v>
      </c>
      <c r="J262" s="91">
        <f>F262*I262</f>
        <v>192000</v>
      </c>
      <c r="K262" s="90">
        <v>25</v>
      </c>
      <c r="L262" s="91">
        <f>F262*K262</f>
        <v>150000</v>
      </c>
      <c r="M262" s="335"/>
    </row>
    <row r="263" spans="1:13" s="75" customFormat="1" ht="30" x14ac:dyDescent="0.25">
      <c r="A263" s="169">
        <v>152</v>
      </c>
      <c r="B263" s="76">
        <v>32421900</v>
      </c>
      <c r="C263" s="78" t="s">
        <v>555</v>
      </c>
      <c r="D263" s="2" t="s">
        <v>185</v>
      </c>
      <c r="E263" s="2" t="s">
        <v>186</v>
      </c>
      <c r="F263" s="33">
        <v>150000</v>
      </c>
      <c r="G263" s="90">
        <v>20</v>
      </c>
      <c r="H263" s="91">
        <f t="shared" si="27"/>
        <v>3000000</v>
      </c>
      <c r="I263" s="90"/>
      <c r="J263" s="91"/>
      <c r="K263" s="90"/>
      <c r="L263" s="91"/>
      <c r="M263" s="335"/>
    </row>
    <row r="264" spans="1:13" s="75" customFormat="1" ht="30" x14ac:dyDescent="0.25">
      <c r="A264" s="169">
        <v>153</v>
      </c>
      <c r="B264" s="76">
        <v>32421900</v>
      </c>
      <c r="C264" s="78" t="s">
        <v>555</v>
      </c>
      <c r="D264" s="2" t="s">
        <v>185</v>
      </c>
      <c r="E264" s="2" t="s">
        <v>187</v>
      </c>
      <c r="F264" s="33">
        <v>175000</v>
      </c>
      <c r="G264" s="90">
        <v>10</v>
      </c>
      <c r="H264" s="91">
        <f t="shared" si="27"/>
        <v>1750000</v>
      </c>
      <c r="I264" s="90"/>
      <c r="J264" s="91"/>
      <c r="K264" s="90"/>
      <c r="L264" s="91"/>
      <c r="M264" s="335"/>
    </row>
    <row r="265" spans="1:13" s="75" customFormat="1" x14ac:dyDescent="0.25">
      <c r="A265" s="169">
        <v>154</v>
      </c>
      <c r="B265" s="76">
        <v>32551160</v>
      </c>
      <c r="C265" s="78" t="s">
        <v>492</v>
      </c>
      <c r="D265" s="2" t="s">
        <v>193</v>
      </c>
      <c r="E265" s="2" t="s">
        <v>194</v>
      </c>
      <c r="F265" s="33">
        <v>5000</v>
      </c>
      <c r="G265" s="90">
        <v>34</v>
      </c>
      <c r="H265" s="91">
        <f t="shared" si="27"/>
        <v>170000</v>
      </c>
      <c r="I265" s="90">
        <v>10</v>
      </c>
      <c r="J265" s="91">
        <f>F265*I265</f>
        <v>50000</v>
      </c>
      <c r="K265" s="90">
        <v>2</v>
      </c>
      <c r="L265" s="91">
        <f>F265*K265</f>
        <v>10000</v>
      </c>
      <c r="M265" s="335"/>
    </row>
    <row r="266" spans="1:13" s="75" customFormat="1" x14ac:dyDescent="0.25">
      <c r="A266" s="169">
        <v>155</v>
      </c>
      <c r="B266" s="76">
        <v>32411160</v>
      </c>
      <c r="C266" s="81" t="s">
        <v>452</v>
      </c>
      <c r="D266" s="2" t="s">
        <v>203</v>
      </c>
      <c r="E266" s="2" t="s">
        <v>204</v>
      </c>
      <c r="F266" s="33">
        <v>35000</v>
      </c>
      <c r="G266" s="90">
        <v>34</v>
      </c>
      <c r="H266" s="91">
        <f t="shared" si="27"/>
        <v>1190000</v>
      </c>
      <c r="I266" s="90">
        <v>30</v>
      </c>
      <c r="J266" s="91">
        <f>F266*I266</f>
        <v>1050000</v>
      </c>
      <c r="K266" s="90">
        <v>30</v>
      </c>
      <c r="L266" s="91">
        <f>F266*K266</f>
        <v>1050000</v>
      </c>
      <c r="M266" s="335"/>
    </row>
    <row r="267" spans="1:13" s="75" customFormat="1" x14ac:dyDescent="0.25">
      <c r="A267" s="169">
        <v>156</v>
      </c>
      <c r="B267" s="76">
        <v>31211270</v>
      </c>
      <c r="C267" s="78" t="s">
        <v>557</v>
      </c>
      <c r="D267" s="2" t="s">
        <v>207</v>
      </c>
      <c r="E267" s="2" t="s">
        <v>208</v>
      </c>
      <c r="F267" s="33">
        <v>700000</v>
      </c>
      <c r="G267" s="90">
        <v>5</v>
      </c>
      <c r="H267" s="91">
        <f t="shared" si="27"/>
        <v>3500000</v>
      </c>
      <c r="I267" s="90"/>
      <c r="J267" s="91"/>
      <c r="K267" s="90"/>
      <c r="L267" s="91"/>
      <c r="M267" s="335"/>
    </row>
    <row r="268" spans="1:13" s="75" customFormat="1" ht="15.75" thickBot="1" x14ac:dyDescent="0.3">
      <c r="A268" s="170">
        <v>157</v>
      </c>
      <c r="B268" s="171">
        <v>32551160</v>
      </c>
      <c r="C268" s="142" t="s">
        <v>492</v>
      </c>
      <c r="D268" s="143" t="s">
        <v>209</v>
      </c>
      <c r="E268" s="143" t="s">
        <v>210</v>
      </c>
      <c r="F268" s="185">
        <v>3000</v>
      </c>
      <c r="G268" s="144">
        <v>100</v>
      </c>
      <c r="H268" s="145">
        <f t="shared" si="27"/>
        <v>300000</v>
      </c>
      <c r="I268" s="144">
        <v>100</v>
      </c>
      <c r="J268" s="145">
        <f>F268*I268</f>
        <v>300000</v>
      </c>
      <c r="K268" s="144">
        <v>100</v>
      </c>
      <c r="L268" s="145">
        <f>F268*K268</f>
        <v>300000</v>
      </c>
      <c r="M268" s="337"/>
    </row>
    <row r="269" spans="1:13" s="75" customFormat="1" x14ac:dyDescent="0.25">
      <c r="A269" s="214">
        <v>158</v>
      </c>
      <c r="B269" s="167">
        <v>32341130</v>
      </c>
      <c r="C269" s="146" t="s">
        <v>563</v>
      </c>
      <c r="D269" s="150" t="s">
        <v>144</v>
      </c>
      <c r="E269" s="147" t="s">
        <v>145</v>
      </c>
      <c r="F269" s="234">
        <v>16500</v>
      </c>
      <c r="G269" s="131">
        <v>30</v>
      </c>
      <c r="H269" s="132">
        <f t="shared" si="27"/>
        <v>495000</v>
      </c>
      <c r="I269" s="131">
        <v>50</v>
      </c>
      <c r="J269" s="132">
        <f>F269*I269</f>
        <v>825000</v>
      </c>
      <c r="K269" s="131">
        <v>6</v>
      </c>
      <c r="L269" s="132">
        <f>F269*K269</f>
        <v>99000</v>
      </c>
      <c r="M269" s="338" t="s">
        <v>176</v>
      </c>
    </row>
    <row r="270" spans="1:13" s="75" customFormat="1" x14ac:dyDescent="0.25">
      <c r="A270" s="169">
        <v>159</v>
      </c>
      <c r="B270" s="76" t="s">
        <v>559</v>
      </c>
      <c r="C270" s="78" t="s">
        <v>560</v>
      </c>
      <c r="D270" s="20" t="s">
        <v>146</v>
      </c>
      <c r="E270" s="2" t="s">
        <v>147</v>
      </c>
      <c r="F270" s="33">
        <v>30000</v>
      </c>
      <c r="G270" s="90">
        <v>10</v>
      </c>
      <c r="H270" s="91">
        <f t="shared" si="27"/>
        <v>300000</v>
      </c>
      <c r="I270" s="90"/>
      <c r="J270" s="91"/>
      <c r="K270" s="90"/>
      <c r="L270" s="91"/>
      <c r="M270" s="335"/>
    </row>
    <row r="271" spans="1:13" s="75" customFormat="1" x14ac:dyDescent="0.25">
      <c r="A271" s="169">
        <v>160</v>
      </c>
      <c r="B271" s="76" t="s">
        <v>559</v>
      </c>
      <c r="C271" s="78" t="s">
        <v>560</v>
      </c>
      <c r="D271" s="20" t="s">
        <v>148</v>
      </c>
      <c r="E271" s="2" t="s">
        <v>149</v>
      </c>
      <c r="F271" s="33">
        <v>64000</v>
      </c>
      <c r="G271" s="90">
        <v>24</v>
      </c>
      <c r="H271" s="91">
        <f t="shared" si="27"/>
        <v>1536000</v>
      </c>
      <c r="I271" s="90"/>
      <c r="J271" s="91"/>
      <c r="K271" s="90"/>
      <c r="L271" s="91"/>
      <c r="M271" s="335"/>
    </row>
    <row r="272" spans="1:13" s="75" customFormat="1" x14ac:dyDescent="0.25">
      <c r="A272" s="169">
        <v>161</v>
      </c>
      <c r="B272" s="76">
        <v>32341200</v>
      </c>
      <c r="C272" s="78" t="s">
        <v>562</v>
      </c>
      <c r="D272" s="20" t="s">
        <v>150</v>
      </c>
      <c r="E272" s="2" t="s">
        <v>151</v>
      </c>
      <c r="F272" s="33">
        <v>117000</v>
      </c>
      <c r="G272" s="90">
        <v>2</v>
      </c>
      <c r="H272" s="91">
        <f t="shared" si="27"/>
        <v>234000</v>
      </c>
      <c r="I272" s="90"/>
      <c r="J272" s="91"/>
      <c r="K272" s="90"/>
      <c r="L272" s="91"/>
      <c r="M272" s="335"/>
    </row>
    <row r="273" spans="1:13" s="75" customFormat="1" x14ac:dyDescent="0.25">
      <c r="A273" s="169">
        <v>162</v>
      </c>
      <c r="B273" s="76">
        <v>32341240</v>
      </c>
      <c r="C273" s="78" t="s">
        <v>561</v>
      </c>
      <c r="D273" s="20" t="s">
        <v>175</v>
      </c>
      <c r="E273" s="2" t="s">
        <v>152</v>
      </c>
      <c r="F273" s="33">
        <v>120000</v>
      </c>
      <c r="G273" s="90">
        <v>2</v>
      </c>
      <c r="H273" s="91">
        <f t="shared" si="27"/>
        <v>240000</v>
      </c>
      <c r="I273" s="90"/>
      <c r="J273" s="91"/>
      <c r="K273" s="90"/>
      <c r="L273" s="91"/>
      <c r="M273" s="335"/>
    </row>
    <row r="274" spans="1:13" s="75" customFormat="1" x14ac:dyDescent="0.25">
      <c r="A274" s="169">
        <v>163</v>
      </c>
      <c r="B274" s="76">
        <v>31221230</v>
      </c>
      <c r="C274" s="78" t="s">
        <v>450</v>
      </c>
      <c r="D274" s="20" t="s">
        <v>153</v>
      </c>
      <c r="E274" s="2" t="s">
        <v>154</v>
      </c>
      <c r="F274" s="33">
        <v>42000</v>
      </c>
      <c r="G274" s="90">
        <v>2</v>
      </c>
      <c r="H274" s="91">
        <f t="shared" si="27"/>
        <v>84000</v>
      </c>
      <c r="I274" s="90">
        <v>1</v>
      </c>
      <c r="J274" s="91">
        <f>F274*I274</f>
        <v>42000</v>
      </c>
      <c r="K274" s="90"/>
      <c r="L274" s="91"/>
      <c r="M274" s="335"/>
    </row>
    <row r="275" spans="1:13" s="75" customFormat="1" x14ac:dyDescent="0.25">
      <c r="A275" s="169">
        <v>164</v>
      </c>
      <c r="B275" s="76">
        <v>31221230</v>
      </c>
      <c r="C275" s="78" t="s">
        <v>450</v>
      </c>
      <c r="D275" s="20" t="s">
        <v>153</v>
      </c>
      <c r="E275" s="2" t="s">
        <v>155</v>
      </c>
      <c r="F275" s="33">
        <v>300</v>
      </c>
      <c r="G275" s="90">
        <v>300</v>
      </c>
      <c r="H275" s="91">
        <f t="shared" si="27"/>
        <v>90000</v>
      </c>
      <c r="I275" s="90"/>
      <c r="J275" s="91"/>
      <c r="K275" s="90"/>
      <c r="L275" s="91"/>
      <c r="M275" s="335"/>
    </row>
    <row r="276" spans="1:13" s="75" customFormat="1" x14ac:dyDescent="0.25">
      <c r="A276" s="169">
        <v>165</v>
      </c>
      <c r="B276" s="76">
        <v>31221230</v>
      </c>
      <c r="C276" s="78" t="s">
        <v>450</v>
      </c>
      <c r="D276" s="20" t="s">
        <v>153</v>
      </c>
      <c r="E276" s="2" t="s">
        <v>171</v>
      </c>
      <c r="F276" s="33">
        <v>2000</v>
      </c>
      <c r="G276" s="90">
        <v>2</v>
      </c>
      <c r="H276" s="91">
        <f t="shared" si="27"/>
        <v>4000</v>
      </c>
      <c r="I276" s="90"/>
      <c r="J276" s="91"/>
      <c r="K276" s="90">
        <v>1</v>
      </c>
      <c r="L276" s="91">
        <f>F276*K276</f>
        <v>2000</v>
      </c>
      <c r="M276" s="335"/>
    </row>
    <row r="277" spans="1:13" s="75" customFormat="1" x14ac:dyDescent="0.25">
      <c r="A277" s="169">
        <v>166</v>
      </c>
      <c r="B277" s="76">
        <v>31221230</v>
      </c>
      <c r="C277" s="78" t="s">
        <v>450</v>
      </c>
      <c r="D277" s="20" t="s">
        <v>153</v>
      </c>
      <c r="E277" s="2" t="s">
        <v>172</v>
      </c>
      <c r="F277" s="33">
        <v>6000</v>
      </c>
      <c r="G277" s="90">
        <v>1</v>
      </c>
      <c r="H277" s="91">
        <f t="shared" si="27"/>
        <v>6000</v>
      </c>
      <c r="I277" s="90"/>
      <c r="J277" s="91"/>
      <c r="K277" s="90"/>
      <c r="L277" s="91"/>
      <c r="M277" s="335"/>
    </row>
    <row r="278" spans="1:13" s="75" customFormat="1" x14ac:dyDescent="0.25">
      <c r="A278" s="169">
        <v>167</v>
      </c>
      <c r="B278" s="76">
        <v>31221230</v>
      </c>
      <c r="C278" s="78" t="s">
        <v>450</v>
      </c>
      <c r="D278" s="20" t="s">
        <v>153</v>
      </c>
      <c r="E278" s="2" t="s">
        <v>173</v>
      </c>
      <c r="F278" s="33">
        <v>14000</v>
      </c>
      <c r="G278" s="90">
        <v>1</v>
      </c>
      <c r="H278" s="91">
        <f t="shared" si="27"/>
        <v>14000</v>
      </c>
      <c r="I278" s="90">
        <v>1</v>
      </c>
      <c r="J278" s="91">
        <f t="shared" ref="J278:J318" si="28">F278*I278</f>
        <v>14000</v>
      </c>
      <c r="K278" s="90"/>
      <c r="L278" s="91"/>
      <c r="M278" s="335"/>
    </row>
    <row r="279" spans="1:13" s="75" customFormat="1" ht="15.75" thickBot="1" x14ac:dyDescent="0.3">
      <c r="A279" s="215">
        <v>168</v>
      </c>
      <c r="B279" s="187">
        <v>31221230</v>
      </c>
      <c r="C279" s="188" t="s">
        <v>450</v>
      </c>
      <c r="D279" s="189" t="s">
        <v>153</v>
      </c>
      <c r="E279" s="190" t="s">
        <v>174</v>
      </c>
      <c r="F279" s="191">
        <v>20000</v>
      </c>
      <c r="G279" s="192">
        <v>1</v>
      </c>
      <c r="H279" s="193">
        <f t="shared" si="27"/>
        <v>20000</v>
      </c>
      <c r="I279" s="192">
        <v>1</v>
      </c>
      <c r="J279" s="193">
        <f t="shared" si="28"/>
        <v>20000</v>
      </c>
      <c r="K279" s="192"/>
      <c r="L279" s="193"/>
      <c r="M279" s="336"/>
    </row>
    <row r="280" spans="1:13" s="75" customFormat="1" x14ac:dyDescent="0.25">
      <c r="A280" s="168">
        <v>169</v>
      </c>
      <c r="B280" s="134">
        <v>32411160</v>
      </c>
      <c r="C280" s="152" t="s">
        <v>452</v>
      </c>
      <c r="D280" s="149" t="s">
        <v>50</v>
      </c>
      <c r="E280" s="149" t="s">
        <v>51</v>
      </c>
      <c r="F280" s="172">
        <v>35000</v>
      </c>
      <c r="G280" s="172">
        <v>193</v>
      </c>
      <c r="H280" s="139">
        <f t="shared" si="27"/>
        <v>6755000</v>
      </c>
      <c r="I280" s="172">
        <v>179</v>
      </c>
      <c r="J280" s="139">
        <f t="shared" si="28"/>
        <v>6265000</v>
      </c>
      <c r="K280" s="172">
        <v>180</v>
      </c>
      <c r="L280" s="139">
        <f t="shared" ref="L280:L317" si="29">F280*K280</f>
        <v>6300000</v>
      </c>
      <c r="M280" s="334" t="s">
        <v>49</v>
      </c>
    </row>
    <row r="281" spans="1:13" s="75" customFormat="1" x14ac:dyDescent="0.25">
      <c r="A281" s="169">
        <v>170</v>
      </c>
      <c r="B281" s="76" t="s">
        <v>572</v>
      </c>
      <c r="C281" s="78" t="s">
        <v>573</v>
      </c>
      <c r="D281" s="19" t="s">
        <v>52</v>
      </c>
      <c r="E281" s="19" t="s">
        <v>53</v>
      </c>
      <c r="F281" s="92">
        <v>5000</v>
      </c>
      <c r="G281" s="92">
        <v>10</v>
      </c>
      <c r="H281" s="91">
        <f t="shared" si="27"/>
        <v>50000</v>
      </c>
      <c r="I281" s="92">
        <v>10</v>
      </c>
      <c r="J281" s="91">
        <f t="shared" si="28"/>
        <v>50000</v>
      </c>
      <c r="K281" s="92">
        <v>9</v>
      </c>
      <c r="L281" s="91">
        <f t="shared" si="29"/>
        <v>45000</v>
      </c>
      <c r="M281" s="335"/>
    </row>
    <row r="282" spans="1:13" s="75" customFormat="1" x14ac:dyDescent="0.25">
      <c r="A282" s="169">
        <v>171</v>
      </c>
      <c r="B282" s="76" t="s">
        <v>572</v>
      </c>
      <c r="C282" s="78" t="s">
        <v>573</v>
      </c>
      <c r="D282" s="19" t="s">
        <v>52</v>
      </c>
      <c r="E282" s="19" t="s">
        <v>211</v>
      </c>
      <c r="F282" s="92">
        <v>5000</v>
      </c>
      <c r="G282" s="92">
        <v>12</v>
      </c>
      <c r="H282" s="91">
        <f t="shared" si="27"/>
        <v>60000</v>
      </c>
      <c r="I282" s="92">
        <v>11</v>
      </c>
      <c r="J282" s="91">
        <f t="shared" si="28"/>
        <v>55000</v>
      </c>
      <c r="K282" s="92">
        <v>10</v>
      </c>
      <c r="L282" s="91">
        <f t="shared" si="29"/>
        <v>50000</v>
      </c>
      <c r="M282" s="335"/>
    </row>
    <row r="283" spans="1:13" s="75" customFormat="1" x14ac:dyDescent="0.25">
      <c r="A283" s="169">
        <v>172</v>
      </c>
      <c r="B283" s="76" t="s">
        <v>572</v>
      </c>
      <c r="C283" s="78" t="s">
        <v>573</v>
      </c>
      <c r="D283" s="19" t="s">
        <v>52</v>
      </c>
      <c r="E283" s="19" t="s">
        <v>54</v>
      </c>
      <c r="F283" s="92">
        <v>3000</v>
      </c>
      <c r="G283" s="92">
        <v>20</v>
      </c>
      <c r="H283" s="91">
        <f t="shared" si="27"/>
        <v>60000</v>
      </c>
      <c r="I283" s="92">
        <v>20</v>
      </c>
      <c r="J283" s="91">
        <f t="shared" si="28"/>
        <v>60000</v>
      </c>
      <c r="K283" s="92">
        <v>19</v>
      </c>
      <c r="L283" s="91">
        <f t="shared" si="29"/>
        <v>57000</v>
      </c>
      <c r="M283" s="335"/>
    </row>
    <row r="284" spans="1:13" s="75" customFormat="1" x14ac:dyDescent="0.25">
      <c r="A284" s="169">
        <v>173</v>
      </c>
      <c r="B284" s="76" t="s">
        <v>529</v>
      </c>
      <c r="C284" s="81" t="s">
        <v>473</v>
      </c>
      <c r="D284" s="19" t="s">
        <v>60</v>
      </c>
      <c r="E284" s="19" t="s">
        <v>61</v>
      </c>
      <c r="F284" s="92">
        <v>25000</v>
      </c>
      <c r="G284" s="34">
        <v>40</v>
      </c>
      <c r="H284" s="91">
        <f t="shared" si="27"/>
        <v>1000000</v>
      </c>
      <c r="I284" s="34">
        <v>30</v>
      </c>
      <c r="J284" s="91">
        <f t="shared" si="28"/>
        <v>750000</v>
      </c>
      <c r="K284" s="34">
        <v>30</v>
      </c>
      <c r="L284" s="91">
        <f t="shared" si="29"/>
        <v>750000</v>
      </c>
      <c r="M284" s="335"/>
    </row>
    <row r="285" spans="1:13" s="75" customFormat="1" x14ac:dyDescent="0.25">
      <c r="A285" s="169">
        <v>174</v>
      </c>
      <c r="B285" s="76">
        <v>32411160</v>
      </c>
      <c r="C285" s="81" t="s">
        <v>452</v>
      </c>
      <c r="D285" s="19" t="s">
        <v>62</v>
      </c>
      <c r="E285" s="19" t="s">
        <v>63</v>
      </c>
      <c r="F285" s="92">
        <v>25000</v>
      </c>
      <c r="G285" s="34">
        <v>24</v>
      </c>
      <c r="H285" s="91">
        <f t="shared" si="27"/>
        <v>600000</v>
      </c>
      <c r="I285" s="34">
        <v>15</v>
      </c>
      <c r="J285" s="91">
        <f t="shared" si="28"/>
        <v>375000</v>
      </c>
      <c r="K285" s="34">
        <v>15</v>
      </c>
      <c r="L285" s="91">
        <f t="shared" si="29"/>
        <v>375000</v>
      </c>
      <c r="M285" s="335"/>
    </row>
    <row r="286" spans="1:13" s="75" customFormat="1" x14ac:dyDescent="0.25">
      <c r="A286" s="169">
        <v>175</v>
      </c>
      <c r="B286" s="76" t="s">
        <v>529</v>
      </c>
      <c r="C286" s="81" t="s">
        <v>473</v>
      </c>
      <c r="D286" s="19" t="s">
        <v>60</v>
      </c>
      <c r="E286" s="19" t="s">
        <v>65</v>
      </c>
      <c r="F286" s="92">
        <v>25000</v>
      </c>
      <c r="G286" s="34">
        <v>34</v>
      </c>
      <c r="H286" s="91">
        <f t="shared" si="27"/>
        <v>850000</v>
      </c>
      <c r="I286" s="34">
        <v>36</v>
      </c>
      <c r="J286" s="91">
        <f t="shared" si="28"/>
        <v>900000</v>
      </c>
      <c r="K286" s="34">
        <v>20</v>
      </c>
      <c r="L286" s="91">
        <f t="shared" si="29"/>
        <v>500000</v>
      </c>
      <c r="M286" s="335"/>
    </row>
    <row r="287" spans="1:13" s="75" customFormat="1" x14ac:dyDescent="0.25">
      <c r="A287" s="169">
        <v>176</v>
      </c>
      <c r="B287" s="76">
        <v>32421200</v>
      </c>
      <c r="C287" s="78" t="s">
        <v>460</v>
      </c>
      <c r="D287" s="19" t="s">
        <v>66</v>
      </c>
      <c r="E287" s="19" t="s">
        <v>67</v>
      </c>
      <c r="F287" s="92">
        <v>25000</v>
      </c>
      <c r="G287" s="34">
        <v>4</v>
      </c>
      <c r="H287" s="91">
        <f t="shared" si="27"/>
        <v>100000</v>
      </c>
      <c r="I287" s="34">
        <v>2</v>
      </c>
      <c r="J287" s="91">
        <f t="shared" si="28"/>
        <v>50000</v>
      </c>
      <c r="K287" s="34">
        <v>2</v>
      </c>
      <c r="L287" s="91">
        <f t="shared" si="29"/>
        <v>50000</v>
      </c>
      <c r="M287" s="335"/>
    </row>
    <row r="288" spans="1:13" s="75" customFormat="1" x14ac:dyDescent="0.25">
      <c r="A288" s="169">
        <v>177</v>
      </c>
      <c r="B288" s="76">
        <v>32421200</v>
      </c>
      <c r="C288" s="78" t="s">
        <v>460</v>
      </c>
      <c r="D288" s="19" t="s">
        <v>66</v>
      </c>
      <c r="E288" s="19" t="s">
        <v>68</v>
      </c>
      <c r="F288" s="92">
        <v>15000</v>
      </c>
      <c r="G288" s="34">
        <v>10</v>
      </c>
      <c r="H288" s="91">
        <f t="shared" si="27"/>
        <v>150000</v>
      </c>
      <c r="I288" s="34">
        <v>6</v>
      </c>
      <c r="J288" s="91">
        <f t="shared" si="28"/>
        <v>90000</v>
      </c>
      <c r="K288" s="34">
        <v>6</v>
      </c>
      <c r="L288" s="91">
        <f t="shared" si="29"/>
        <v>90000</v>
      </c>
      <c r="M288" s="335"/>
    </row>
    <row r="289" spans="1:13" s="75" customFormat="1" x14ac:dyDescent="0.25">
      <c r="A289" s="169">
        <v>178</v>
      </c>
      <c r="B289" s="76">
        <v>32421200</v>
      </c>
      <c r="C289" s="78" t="s">
        <v>460</v>
      </c>
      <c r="D289" s="19" t="s">
        <v>66</v>
      </c>
      <c r="E289" s="19" t="s">
        <v>69</v>
      </c>
      <c r="F289" s="92">
        <v>12000</v>
      </c>
      <c r="G289" s="34">
        <v>4</v>
      </c>
      <c r="H289" s="91">
        <f t="shared" si="27"/>
        <v>48000</v>
      </c>
      <c r="I289" s="34">
        <v>4</v>
      </c>
      <c r="J289" s="91">
        <f t="shared" si="28"/>
        <v>48000</v>
      </c>
      <c r="K289" s="34">
        <v>4</v>
      </c>
      <c r="L289" s="91">
        <f t="shared" si="29"/>
        <v>48000</v>
      </c>
      <c r="M289" s="335"/>
    </row>
    <row r="290" spans="1:13" s="75" customFormat="1" x14ac:dyDescent="0.25">
      <c r="A290" s="169">
        <v>179</v>
      </c>
      <c r="B290" s="76">
        <v>32421200</v>
      </c>
      <c r="C290" s="78" t="s">
        <v>460</v>
      </c>
      <c r="D290" s="19" t="s">
        <v>66</v>
      </c>
      <c r="E290" s="19" t="s">
        <v>70</v>
      </c>
      <c r="F290" s="92">
        <v>8000</v>
      </c>
      <c r="G290" s="34">
        <v>8</v>
      </c>
      <c r="H290" s="91">
        <f t="shared" si="27"/>
        <v>64000</v>
      </c>
      <c r="I290" s="34">
        <v>8</v>
      </c>
      <c r="J290" s="91">
        <f t="shared" si="28"/>
        <v>64000</v>
      </c>
      <c r="K290" s="34">
        <v>8</v>
      </c>
      <c r="L290" s="91">
        <f t="shared" si="29"/>
        <v>64000</v>
      </c>
      <c r="M290" s="335"/>
    </row>
    <row r="291" spans="1:13" s="75" customFormat="1" x14ac:dyDescent="0.25">
      <c r="A291" s="169">
        <v>180</v>
      </c>
      <c r="B291" s="76">
        <v>32421200</v>
      </c>
      <c r="C291" s="78" t="s">
        <v>460</v>
      </c>
      <c r="D291" s="19" t="s">
        <v>66</v>
      </c>
      <c r="E291" s="19" t="s">
        <v>71</v>
      </c>
      <c r="F291" s="92">
        <v>4000</v>
      </c>
      <c r="G291" s="34">
        <v>8</v>
      </c>
      <c r="H291" s="91">
        <f t="shared" si="27"/>
        <v>32000</v>
      </c>
      <c r="I291" s="34">
        <v>8</v>
      </c>
      <c r="J291" s="91">
        <f t="shared" si="28"/>
        <v>32000</v>
      </c>
      <c r="K291" s="34">
        <v>8</v>
      </c>
      <c r="L291" s="91">
        <f t="shared" si="29"/>
        <v>32000</v>
      </c>
      <c r="M291" s="335"/>
    </row>
    <row r="292" spans="1:13" s="75" customFormat="1" x14ac:dyDescent="0.25">
      <c r="A292" s="169">
        <v>181</v>
      </c>
      <c r="B292" s="76">
        <v>31221230</v>
      </c>
      <c r="C292" s="78" t="s">
        <v>450</v>
      </c>
      <c r="D292" s="19" t="s">
        <v>72</v>
      </c>
      <c r="E292" s="19" t="s">
        <v>73</v>
      </c>
      <c r="F292" s="92">
        <v>2500</v>
      </c>
      <c r="G292" s="34">
        <v>40</v>
      </c>
      <c r="H292" s="91">
        <f t="shared" si="27"/>
        <v>100000</v>
      </c>
      <c r="I292" s="34">
        <v>50</v>
      </c>
      <c r="J292" s="91">
        <f t="shared" si="28"/>
        <v>125000</v>
      </c>
      <c r="K292" s="34">
        <v>40</v>
      </c>
      <c r="L292" s="91">
        <f t="shared" si="29"/>
        <v>100000</v>
      </c>
      <c r="M292" s="335"/>
    </row>
    <row r="293" spans="1:13" s="75" customFormat="1" x14ac:dyDescent="0.25">
      <c r="A293" s="169">
        <v>182</v>
      </c>
      <c r="B293" s="76">
        <v>31221230</v>
      </c>
      <c r="C293" s="78" t="s">
        <v>450</v>
      </c>
      <c r="D293" s="19" t="s">
        <v>74</v>
      </c>
      <c r="E293" s="19" t="s">
        <v>75</v>
      </c>
      <c r="F293" s="92">
        <v>2500</v>
      </c>
      <c r="G293" s="34">
        <v>30</v>
      </c>
      <c r="H293" s="91">
        <f t="shared" ref="H293:H317" si="30">F293*G293</f>
        <v>75000</v>
      </c>
      <c r="I293" s="34">
        <v>30</v>
      </c>
      <c r="J293" s="91">
        <f t="shared" si="28"/>
        <v>75000</v>
      </c>
      <c r="K293" s="34">
        <v>30</v>
      </c>
      <c r="L293" s="91">
        <f t="shared" si="29"/>
        <v>75000</v>
      </c>
      <c r="M293" s="335"/>
    </row>
    <row r="294" spans="1:13" s="75" customFormat="1" x14ac:dyDescent="0.25">
      <c r="A294" s="169">
        <v>183</v>
      </c>
      <c r="B294" s="76">
        <v>31221230</v>
      </c>
      <c r="C294" s="78" t="s">
        <v>450</v>
      </c>
      <c r="D294" s="19" t="s">
        <v>74</v>
      </c>
      <c r="E294" s="19" t="s">
        <v>76</v>
      </c>
      <c r="F294" s="92">
        <v>2500</v>
      </c>
      <c r="G294" s="34">
        <v>20</v>
      </c>
      <c r="H294" s="91">
        <f t="shared" si="30"/>
        <v>50000</v>
      </c>
      <c r="I294" s="34">
        <v>40</v>
      </c>
      <c r="J294" s="91">
        <f t="shared" si="28"/>
        <v>100000</v>
      </c>
      <c r="K294" s="34">
        <v>30</v>
      </c>
      <c r="L294" s="91">
        <f t="shared" si="29"/>
        <v>75000</v>
      </c>
      <c r="M294" s="335"/>
    </row>
    <row r="295" spans="1:13" s="75" customFormat="1" x14ac:dyDescent="0.25">
      <c r="A295" s="169">
        <v>184</v>
      </c>
      <c r="B295" s="76">
        <v>31221230</v>
      </c>
      <c r="C295" s="78" t="s">
        <v>450</v>
      </c>
      <c r="D295" s="19" t="s">
        <v>74</v>
      </c>
      <c r="E295" s="19" t="s">
        <v>77</v>
      </c>
      <c r="F295" s="92">
        <v>2500</v>
      </c>
      <c r="G295" s="34">
        <v>10</v>
      </c>
      <c r="H295" s="91">
        <f t="shared" si="30"/>
        <v>25000</v>
      </c>
      <c r="I295" s="34">
        <v>30</v>
      </c>
      <c r="J295" s="91">
        <f t="shared" si="28"/>
        <v>75000</v>
      </c>
      <c r="K295" s="34">
        <v>10</v>
      </c>
      <c r="L295" s="91">
        <f t="shared" si="29"/>
        <v>25000</v>
      </c>
      <c r="M295" s="335"/>
    </row>
    <row r="296" spans="1:13" s="75" customFormat="1" x14ac:dyDescent="0.25">
      <c r="A296" s="169">
        <v>185</v>
      </c>
      <c r="B296" s="76">
        <v>31221230</v>
      </c>
      <c r="C296" s="78" t="s">
        <v>450</v>
      </c>
      <c r="D296" s="19" t="s">
        <v>74</v>
      </c>
      <c r="E296" s="19" t="s">
        <v>78</v>
      </c>
      <c r="F296" s="92">
        <v>5000</v>
      </c>
      <c r="G296" s="34">
        <v>3</v>
      </c>
      <c r="H296" s="91">
        <f t="shared" si="30"/>
        <v>15000</v>
      </c>
      <c r="I296" s="34">
        <v>2</v>
      </c>
      <c r="J296" s="91">
        <f t="shared" si="28"/>
        <v>10000</v>
      </c>
      <c r="K296" s="34">
        <v>3</v>
      </c>
      <c r="L296" s="91">
        <f t="shared" si="29"/>
        <v>15000</v>
      </c>
      <c r="M296" s="335"/>
    </row>
    <row r="297" spans="1:13" s="75" customFormat="1" x14ac:dyDescent="0.25">
      <c r="A297" s="169">
        <v>186</v>
      </c>
      <c r="B297" s="76">
        <v>31221230</v>
      </c>
      <c r="C297" s="78" t="s">
        <v>450</v>
      </c>
      <c r="D297" s="19" t="s">
        <v>74</v>
      </c>
      <c r="E297" s="19" t="s">
        <v>79</v>
      </c>
      <c r="F297" s="92">
        <v>8000</v>
      </c>
      <c r="G297" s="34">
        <v>2</v>
      </c>
      <c r="H297" s="91">
        <f t="shared" si="30"/>
        <v>16000</v>
      </c>
      <c r="I297" s="34">
        <v>1</v>
      </c>
      <c r="J297" s="91">
        <f t="shared" si="28"/>
        <v>8000</v>
      </c>
      <c r="K297" s="34">
        <v>2</v>
      </c>
      <c r="L297" s="91">
        <f t="shared" si="29"/>
        <v>16000</v>
      </c>
      <c r="M297" s="335"/>
    </row>
    <row r="298" spans="1:13" s="75" customFormat="1" x14ac:dyDescent="0.25">
      <c r="A298" s="169">
        <v>187</v>
      </c>
      <c r="B298" s="76">
        <v>31221230</v>
      </c>
      <c r="C298" s="78" t="s">
        <v>450</v>
      </c>
      <c r="D298" s="19" t="s">
        <v>74</v>
      </c>
      <c r="E298" s="19" t="s">
        <v>80</v>
      </c>
      <c r="F298" s="92">
        <v>1000</v>
      </c>
      <c r="G298" s="34">
        <v>204</v>
      </c>
      <c r="H298" s="91">
        <f t="shared" si="30"/>
        <v>204000</v>
      </c>
      <c r="I298" s="34">
        <v>202</v>
      </c>
      <c r="J298" s="91">
        <f t="shared" si="28"/>
        <v>202000</v>
      </c>
      <c r="K298" s="34">
        <v>180</v>
      </c>
      <c r="L298" s="91">
        <f t="shared" si="29"/>
        <v>180000</v>
      </c>
      <c r="M298" s="335"/>
    </row>
    <row r="299" spans="1:13" s="75" customFormat="1" x14ac:dyDescent="0.25">
      <c r="A299" s="169">
        <v>188</v>
      </c>
      <c r="B299" s="76">
        <v>32421200</v>
      </c>
      <c r="C299" s="78" t="s">
        <v>460</v>
      </c>
      <c r="D299" s="19" t="s">
        <v>81</v>
      </c>
      <c r="E299" s="19" t="s">
        <v>82</v>
      </c>
      <c r="F299" s="92">
        <v>500</v>
      </c>
      <c r="G299" s="34">
        <v>101</v>
      </c>
      <c r="H299" s="91">
        <f t="shared" si="30"/>
        <v>50500</v>
      </c>
      <c r="I299" s="34">
        <v>90</v>
      </c>
      <c r="J299" s="91">
        <f t="shared" si="28"/>
        <v>45000</v>
      </c>
      <c r="K299" s="34">
        <v>110</v>
      </c>
      <c r="L299" s="91">
        <f t="shared" si="29"/>
        <v>55000</v>
      </c>
      <c r="M299" s="335"/>
    </row>
    <row r="300" spans="1:13" s="75" customFormat="1" x14ac:dyDescent="0.25">
      <c r="A300" s="169">
        <v>189</v>
      </c>
      <c r="B300" s="76">
        <v>32421200</v>
      </c>
      <c r="C300" s="78" t="s">
        <v>460</v>
      </c>
      <c r="D300" s="19" t="s">
        <v>83</v>
      </c>
      <c r="E300" s="19" t="s">
        <v>84</v>
      </c>
      <c r="F300" s="92">
        <v>50000</v>
      </c>
      <c r="G300" s="34">
        <v>2</v>
      </c>
      <c r="H300" s="91">
        <f t="shared" si="30"/>
        <v>100000</v>
      </c>
      <c r="I300" s="34">
        <v>2</v>
      </c>
      <c r="J300" s="91">
        <f t="shared" si="28"/>
        <v>100000</v>
      </c>
      <c r="K300" s="34">
        <v>2</v>
      </c>
      <c r="L300" s="91">
        <f t="shared" si="29"/>
        <v>100000</v>
      </c>
      <c r="M300" s="335"/>
    </row>
    <row r="301" spans="1:13" s="75" customFormat="1" ht="45.75" thickBot="1" x14ac:dyDescent="0.3">
      <c r="A301" s="215">
        <v>190</v>
      </c>
      <c r="B301" s="187">
        <v>32561200</v>
      </c>
      <c r="C301" s="188" t="s">
        <v>466</v>
      </c>
      <c r="D301" s="211" t="s">
        <v>85</v>
      </c>
      <c r="E301" s="211" t="s">
        <v>86</v>
      </c>
      <c r="F301" s="212">
        <v>210</v>
      </c>
      <c r="G301" s="212">
        <v>1000</v>
      </c>
      <c r="H301" s="193">
        <f t="shared" si="30"/>
        <v>210000</v>
      </c>
      <c r="I301" s="212">
        <v>1000</v>
      </c>
      <c r="J301" s="193">
        <f t="shared" si="28"/>
        <v>210000</v>
      </c>
      <c r="K301" s="212">
        <v>1000</v>
      </c>
      <c r="L301" s="193">
        <f t="shared" si="29"/>
        <v>210000</v>
      </c>
      <c r="M301" s="336"/>
    </row>
    <row r="302" spans="1:13" s="75" customFormat="1" ht="45" x14ac:dyDescent="0.25">
      <c r="A302" s="168">
        <v>191</v>
      </c>
      <c r="B302" s="134">
        <v>32561200</v>
      </c>
      <c r="C302" s="135" t="s">
        <v>466</v>
      </c>
      <c r="D302" s="149" t="s">
        <v>85</v>
      </c>
      <c r="E302" s="149" t="s">
        <v>87</v>
      </c>
      <c r="F302" s="172">
        <v>190</v>
      </c>
      <c r="G302" s="172">
        <v>1000</v>
      </c>
      <c r="H302" s="139">
        <f t="shared" si="30"/>
        <v>190000</v>
      </c>
      <c r="I302" s="172">
        <v>1000</v>
      </c>
      <c r="J302" s="139">
        <f t="shared" si="28"/>
        <v>190000</v>
      </c>
      <c r="K302" s="172">
        <v>1000</v>
      </c>
      <c r="L302" s="139">
        <f t="shared" si="29"/>
        <v>190000</v>
      </c>
      <c r="M302" s="334" t="s">
        <v>49</v>
      </c>
    </row>
    <row r="303" spans="1:13" s="75" customFormat="1" ht="45" x14ac:dyDescent="0.25">
      <c r="A303" s="169">
        <v>192</v>
      </c>
      <c r="B303" s="76">
        <v>32561200</v>
      </c>
      <c r="C303" s="78" t="s">
        <v>466</v>
      </c>
      <c r="D303" s="19" t="s">
        <v>85</v>
      </c>
      <c r="E303" s="19" t="s">
        <v>88</v>
      </c>
      <c r="F303" s="92">
        <v>160</v>
      </c>
      <c r="G303" s="92">
        <v>1000</v>
      </c>
      <c r="H303" s="91">
        <f t="shared" si="30"/>
        <v>160000</v>
      </c>
      <c r="I303" s="92">
        <v>1000</v>
      </c>
      <c r="J303" s="91">
        <f t="shared" si="28"/>
        <v>160000</v>
      </c>
      <c r="K303" s="92">
        <v>1000</v>
      </c>
      <c r="L303" s="91">
        <f t="shared" si="29"/>
        <v>160000</v>
      </c>
      <c r="M303" s="335"/>
    </row>
    <row r="304" spans="1:13" s="75" customFormat="1" x14ac:dyDescent="0.25">
      <c r="A304" s="169">
        <v>193</v>
      </c>
      <c r="B304" s="76">
        <v>32561200</v>
      </c>
      <c r="C304" s="78" t="s">
        <v>466</v>
      </c>
      <c r="D304" s="19" t="s">
        <v>85</v>
      </c>
      <c r="E304" s="19" t="s">
        <v>89</v>
      </c>
      <c r="F304" s="92">
        <v>580</v>
      </c>
      <c r="G304" s="92">
        <v>1500</v>
      </c>
      <c r="H304" s="91">
        <f t="shared" si="30"/>
        <v>870000</v>
      </c>
      <c r="I304" s="92">
        <v>1000</v>
      </c>
      <c r="J304" s="91">
        <f t="shared" si="28"/>
        <v>580000</v>
      </c>
      <c r="K304" s="92">
        <v>1000</v>
      </c>
      <c r="L304" s="91">
        <f t="shared" si="29"/>
        <v>580000</v>
      </c>
      <c r="M304" s="335"/>
    </row>
    <row r="305" spans="1:13" s="75" customFormat="1" x14ac:dyDescent="0.25">
      <c r="A305" s="169">
        <v>194</v>
      </c>
      <c r="B305" s="76">
        <v>32561200</v>
      </c>
      <c r="C305" s="78" t="s">
        <v>466</v>
      </c>
      <c r="D305" s="19" t="s">
        <v>85</v>
      </c>
      <c r="E305" s="19" t="s">
        <v>90</v>
      </c>
      <c r="F305" s="92">
        <v>380</v>
      </c>
      <c r="G305" s="92">
        <v>1000</v>
      </c>
      <c r="H305" s="91">
        <f t="shared" si="30"/>
        <v>380000</v>
      </c>
      <c r="I305" s="92">
        <v>1500</v>
      </c>
      <c r="J305" s="91">
        <f t="shared" si="28"/>
        <v>570000</v>
      </c>
      <c r="K305" s="92">
        <v>1000</v>
      </c>
      <c r="L305" s="91">
        <f t="shared" si="29"/>
        <v>380000</v>
      </c>
      <c r="M305" s="335"/>
    </row>
    <row r="306" spans="1:13" s="75" customFormat="1" x14ac:dyDescent="0.25">
      <c r="A306" s="169">
        <v>195</v>
      </c>
      <c r="B306" s="76">
        <v>32561200</v>
      </c>
      <c r="C306" s="78" t="s">
        <v>466</v>
      </c>
      <c r="D306" s="19" t="s">
        <v>85</v>
      </c>
      <c r="E306" s="19" t="s">
        <v>91</v>
      </c>
      <c r="F306" s="92">
        <v>295</v>
      </c>
      <c r="G306" s="92">
        <v>2000</v>
      </c>
      <c r="H306" s="91">
        <f t="shared" si="30"/>
        <v>590000</v>
      </c>
      <c r="I306" s="92">
        <v>1500</v>
      </c>
      <c r="J306" s="91">
        <f t="shared" si="28"/>
        <v>442500</v>
      </c>
      <c r="K306" s="92">
        <v>1500</v>
      </c>
      <c r="L306" s="91">
        <f t="shared" si="29"/>
        <v>442500</v>
      </c>
      <c r="M306" s="335"/>
    </row>
    <row r="307" spans="1:13" s="75" customFormat="1" x14ac:dyDescent="0.25">
      <c r="A307" s="169">
        <v>196</v>
      </c>
      <c r="B307" s="76">
        <v>32561200</v>
      </c>
      <c r="C307" s="78" t="s">
        <v>466</v>
      </c>
      <c r="D307" s="19" t="s">
        <v>85</v>
      </c>
      <c r="E307" s="19" t="s">
        <v>92</v>
      </c>
      <c r="F307" s="92">
        <v>260</v>
      </c>
      <c r="G307" s="92">
        <v>1500</v>
      </c>
      <c r="H307" s="91">
        <f t="shared" si="30"/>
        <v>390000</v>
      </c>
      <c r="I307" s="92">
        <v>1500</v>
      </c>
      <c r="J307" s="91">
        <f t="shared" si="28"/>
        <v>390000</v>
      </c>
      <c r="K307" s="92">
        <v>1500</v>
      </c>
      <c r="L307" s="91">
        <f t="shared" si="29"/>
        <v>390000</v>
      </c>
      <c r="M307" s="335"/>
    </row>
    <row r="308" spans="1:13" s="75" customFormat="1" x14ac:dyDescent="0.25">
      <c r="A308" s="169">
        <v>197</v>
      </c>
      <c r="B308" s="76">
        <v>32561200</v>
      </c>
      <c r="C308" s="78" t="s">
        <v>466</v>
      </c>
      <c r="D308" s="19" t="s">
        <v>85</v>
      </c>
      <c r="E308" s="19" t="s">
        <v>93</v>
      </c>
      <c r="F308" s="92">
        <v>140</v>
      </c>
      <c r="G308" s="92">
        <v>1000</v>
      </c>
      <c r="H308" s="91">
        <f t="shared" si="30"/>
        <v>140000</v>
      </c>
      <c r="I308" s="92">
        <v>1000</v>
      </c>
      <c r="J308" s="91">
        <f t="shared" si="28"/>
        <v>140000</v>
      </c>
      <c r="K308" s="92">
        <v>1000</v>
      </c>
      <c r="L308" s="91">
        <f t="shared" si="29"/>
        <v>140000</v>
      </c>
      <c r="M308" s="335"/>
    </row>
    <row r="309" spans="1:13" s="75" customFormat="1" x14ac:dyDescent="0.25">
      <c r="A309" s="169">
        <v>198</v>
      </c>
      <c r="B309" s="76">
        <v>32421100</v>
      </c>
      <c r="C309" s="78" t="s">
        <v>456</v>
      </c>
      <c r="D309" s="19" t="s">
        <v>94</v>
      </c>
      <c r="E309" s="19" t="s">
        <v>95</v>
      </c>
      <c r="F309" s="92">
        <v>25000</v>
      </c>
      <c r="G309" s="34">
        <v>30</v>
      </c>
      <c r="H309" s="91">
        <f t="shared" si="30"/>
        <v>750000</v>
      </c>
      <c r="I309" s="34">
        <v>30</v>
      </c>
      <c r="J309" s="91">
        <f t="shared" si="28"/>
        <v>750000</v>
      </c>
      <c r="K309" s="34">
        <v>30</v>
      </c>
      <c r="L309" s="91">
        <f t="shared" si="29"/>
        <v>750000</v>
      </c>
      <c r="M309" s="335"/>
    </row>
    <row r="310" spans="1:13" s="75" customFormat="1" x14ac:dyDescent="0.25">
      <c r="A310" s="169">
        <v>199</v>
      </c>
      <c r="B310" s="76">
        <v>32421100</v>
      </c>
      <c r="C310" s="78" t="s">
        <v>456</v>
      </c>
      <c r="D310" s="19" t="s">
        <v>96</v>
      </c>
      <c r="E310" s="19" t="s">
        <v>97</v>
      </c>
      <c r="F310" s="92">
        <v>36000</v>
      </c>
      <c r="G310" s="34">
        <v>30</v>
      </c>
      <c r="H310" s="91">
        <f t="shared" si="30"/>
        <v>1080000</v>
      </c>
      <c r="I310" s="34">
        <v>30</v>
      </c>
      <c r="J310" s="91">
        <f t="shared" si="28"/>
        <v>1080000</v>
      </c>
      <c r="K310" s="34">
        <v>30</v>
      </c>
      <c r="L310" s="91">
        <f t="shared" si="29"/>
        <v>1080000</v>
      </c>
      <c r="M310" s="335"/>
    </row>
    <row r="311" spans="1:13" s="75" customFormat="1" ht="30" x14ac:dyDescent="0.25">
      <c r="A311" s="169">
        <v>200</v>
      </c>
      <c r="B311" s="76">
        <v>32421100</v>
      </c>
      <c r="C311" s="78" t="s">
        <v>456</v>
      </c>
      <c r="D311" s="19" t="s">
        <v>98</v>
      </c>
      <c r="E311" s="19" t="s">
        <v>99</v>
      </c>
      <c r="F311" s="92">
        <v>46000</v>
      </c>
      <c r="G311" s="34">
        <v>5</v>
      </c>
      <c r="H311" s="91">
        <f t="shared" si="30"/>
        <v>230000</v>
      </c>
      <c r="I311" s="34">
        <v>5</v>
      </c>
      <c r="J311" s="91">
        <f t="shared" si="28"/>
        <v>230000</v>
      </c>
      <c r="K311" s="34">
        <v>5</v>
      </c>
      <c r="L311" s="91">
        <f t="shared" si="29"/>
        <v>230000</v>
      </c>
      <c r="M311" s="335"/>
    </row>
    <row r="312" spans="1:13" s="75" customFormat="1" x14ac:dyDescent="0.25">
      <c r="A312" s="169">
        <v>201</v>
      </c>
      <c r="B312" s="76">
        <v>32421200</v>
      </c>
      <c r="C312" s="78" t="s">
        <v>460</v>
      </c>
      <c r="D312" s="19" t="s">
        <v>100</v>
      </c>
      <c r="E312" s="19" t="s">
        <v>101</v>
      </c>
      <c r="F312" s="92">
        <v>50</v>
      </c>
      <c r="G312" s="34">
        <v>1000</v>
      </c>
      <c r="H312" s="91">
        <f t="shared" si="30"/>
        <v>50000</v>
      </c>
      <c r="I312" s="34">
        <v>1000</v>
      </c>
      <c r="J312" s="91">
        <f t="shared" si="28"/>
        <v>50000</v>
      </c>
      <c r="K312" s="34">
        <v>990</v>
      </c>
      <c r="L312" s="91">
        <f t="shared" si="29"/>
        <v>49500</v>
      </c>
      <c r="M312" s="335"/>
    </row>
    <row r="313" spans="1:13" s="75" customFormat="1" x14ac:dyDescent="0.25">
      <c r="A313" s="169">
        <v>202</v>
      </c>
      <c r="B313" s="76">
        <v>32421300</v>
      </c>
      <c r="C313" s="81" t="s">
        <v>462</v>
      </c>
      <c r="D313" s="19" t="s">
        <v>55</v>
      </c>
      <c r="E313" s="19" t="s">
        <v>102</v>
      </c>
      <c r="F313" s="92">
        <v>35000</v>
      </c>
      <c r="G313" s="34">
        <v>5</v>
      </c>
      <c r="H313" s="91">
        <f t="shared" si="30"/>
        <v>175000</v>
      </c>
      <c r="I313" s="34">
        <v>5</v>
      </c>
      <c r="J313" s="91">
        <f t="shared" si="28"/>
        <v>175000</v>
      </c>
      <c r="K313" s="34">
        <v>5</v>
      </c>
      <c r="L313" s="91">
        <f t="shared" si="29"/>
        <v>175000</v>
      </c>
      <c r="M313" s="335"/>
    </row>
    <row r="314" spans="1:13" s="75" customFormat="1" ht="30" x14ac:dyDescent="0.25">
      <c r="A314" s="169">
        <v>203</v>
      </c>
      <c r="B314" s="76">
        <v>38631600</v>
      </c>
      <c r="C314" s="78" t="s">
        <v>468</v>
      </c>
      <c r="D314" s="19" t="s">
        <v>104</v>
      </c>
      <c r="E314" s="19" t="s">
        <v>105</v>
      </c>
      <c r="F314" s="92">
        <v>25000</v>
      </c>
      <c r="G314" s="34">
        <v>2</v>
      </c>
      <c r="H314" s="91">
        <f t="shared" si="30"/>
        <v>50000</v>
      </c>
      <c r="I314" s="34">
        <v>1</v>
      </c>
      <c r="J314" s="91">
        <f t="shared" si="28"/>
        <v>25000</v>
      </c>
      <c r="K314" s="34">
        <v>1</v>
      </c>
      <c r="L314" s="91">
        <f t="shared" si="29"/>
        <v>25000</v>
      </c>
      <c r="M314" s="335"/>
    </row>
    <row r="315" spans="1:13" s="75" customFormat="1" ht="30" x14ac:dyDescent="0.25">
      <c r="A315" s="169">
        <v>204</v>
      </c>
      <c r="B315" s="76">
        <v>32421200</v>
      </c>
      <c r="C315" s="78" t="s">
        <v>460</v>
      </c>
      <c r="D315" s="19" t="s">
        <v>108</v>
      </c>
      <c r="E315" s="19" t="s">
        <v>108</v>
      </c>
      <c r="F315" s="92">
        <v>25000</v>
      </c>
      <c r="G315" s="34">
        <v>20</v>
      </c>
      <c r="H315" s="91">
        <f t="shared" si="30"/>
        <v>500000</v>
      </c>
      <c r="I315" s="34">
        <v>20</v>
      </c>
      <c r="J315" s="91">
        <f t="shared" si="28"/>
        <v>500000</v>
      </c>
      <c r="K315" s="34">
        <v>10</v>
      </c>
      <c r="L315" s="91">
        <f t="shared" si="29"/>
        <v>250000</v>
      </c>
      <c r="M315" s="335"/>
    </row>
    <row r="316" spans="1:13" s="75" customFormat="1" ht="45" x14ac:dyDescent="0.25">
      <c r="A316" s="169">
        <v>205</v>
      </c>
      <c r="B316" s="76">
        <v>32421200</v>
      </c>
      <c r="C316" s="78" t="s">
        <v>460</v>
      </c>
      <c r="D316" s="19" t="s">
        <v>109</v>
      </c>
      <c r="E316" s="19" t="s">
        <v>109</v>
      </c>
      <c r="F316" s="92">
        <v>2500</v>
      </c>
      <c r="G316" s="34">
        <v>5</v>
      </c>
      <c r="H316" s="91">
        <f t="shared" si="30"/>
        <v>12500</v>
      </c>
      <c r="I316" s="34">
        <v>5</v>
      </c>
      <c r="J316" s="91">
        <f t="shared" si="28"/>
        <v>12500</v>
      </c>
      <c r="K316" s="34">
        <v>4</v>
      </c>
      <c r="L316" s="91">
        <f t="shared" si="29"/>
        <v>10000</v>
      </c>
      <c r="M316" s="335"/>
    </row>
    <row r="317" spans="1:13" s="75" customFormat="1" ht="30" x14ac:dyDescent="0.25">
      <c r="A317" s="169">
        <v>206</v>
      </c>
      <c r="B317" s="76">
        <v>38631600</v>
      </c>
      <c r="C317" s="78" t="s">
        <v>468</v>
      </c>
      <c r="D317" s="19" t="s">
        <v>110</v>
      </c>
      <c r="E317" s="19" t="s">
        <v>111</v>
      </c>
      <c r="F317" s="92">
        <v>2500</v>
      </c>
      <c r="G317" s="34">
        <v>10</v>
      </c>
      <c r="H317" s="91">
        <f t="shared" si="30"/>
        <v>25000</v>
      </c>
      <c r="I317" s="34">
        <v>10</v>
      </c>
      <c r="J317" s="91">
        <f t="shared" si="28"/>
        <v>25000</v>
      </c>
      <c r="K317" s="34">
        <v>10</v>
      </c>
      <c r="L317" s="91">
        <f t="shared" si="29"/>
        <v>25000</v>
      </c>
      <c r="M317" s="335"/>
    </row>
    <row r="318" spans="1:13" s="75" customFormat="1" ht="15.75" thickBot="1" x14ac:dyDescent="0.3">
      <c r="A318" s="170">
        <v>207</v>
      </c>
      <c r="B318" s="171">
        <v>32421200</v>
      </c>
      <c r="C318" s="142" t="s">
        <v>460</v>
      </c>
      <c r="D318" s="154" t="s">
        <v>212</v>
      </c>
      <c r="E318" s="154" t="s">
        <v>112</v>
      </c>
      <c r="F318" s="155">
        <v>25000</v>
      </c>
      <c r="G318" s="156"/>
      <c r="H318" s="145"/>
      <c r="I318" s="156">
        <v>1</v>
      </c>
      <c r="J318" s="145">
        <f t="shared" si="28"/>
        <v>25000</v>
      </c>
      <c r="K318" s="156"/>
      <c r="L318" s="145"/>
      <c r="M318" s="337"/>
    </row>
    <row r="319" spans="1:13" s="75" customFormat="1" x14ac:dyDescent="0.25">
      <c r="A319" s="317"/>
      <c r="B319" s="317"/>
      <c r="C319" s="317"/>
      <c r="D319" s="317"/>
      <c r="E319" s="317"/>
      <c r="F319" s="318" t="s">
        <v>0</v>
      </c>
      <c r="G319" s="319"/>
      <c r="H319" s="13">
        <f>SUM(H112:H318)</f>
        <v>87200000</v>
      </c>
      <c r="I319" s="18"/>
      <c r="J319" s="13">
        <f>SUM(J112:J318)</f>
        <v>78962000</v>
      </c>
      <c r="K319" s="18"/>
      <c r="L319" s="13">
        <f>SUM(L112:L318)</f>
        <v>92560000</v>
      </c>
    </row>
    <row r="320" spans="1:13" s="75" customFormat="1" x14ac:dyDescent="0.25">
      <c r="C320" s="79"/>
      <c r="F320" s="83"/>
    </row>
    <row r="321" spans="1:13" s="75" customFormat="1" x14ac:dyDescent="0.25">
      <c r="C321" s="79"/>
      <c r="F321" s="83"/>
    </row>
    <row r="322" spans="1:13" s="75" customFormat="1" x14ac:dyDescent="0.25">
      <c r="C322" s="79"/>
      <c r="F322" s="83"/>
    </row>
    <row r="323" spans="1:13" ht="20.25" x14ac:dyDescent="0.25">
      <c r="A323" s="322">
        <v>4232</v>
      </c>
      <c r="B323" s="322"/>
      <c r="C323" s="322"/>
      <c r="D323" s="322"/>
      <c r="E323" s="322"/>
      <c r="F323" s="322"/>
      <c r="G323" s="330" t="s">
        <v>1</v>
      </c>
      <c r="H323" s="330"/>
      <c r="I323" s="330" t="s">
        <v>2</v>
      </c>
      <c r="J323" s="330"/>
      <c r="K323" s="330" t="s">
        <v>9</v>
      </c>
      <c r="L323" s="330"/>
    </row>
    <row r="324" spans="1:13" ht="15.75" thickBot="1" x14ac:dyDescent="0.3">
      <c r="A324" s="127" t="s">
        <v>3</v>
      </c>
      <c r="B324" s="127" t="s">
        <v>511</v>
      </c>
      <c r="C324" s="128" t="s">
        <v>512</v>
      </c>
      <c r="D324" s="127" t="s">
        <v>4</v>
      </c>
      <c r="E324" s="127" t="s">
        <v>5</v>
      </c>
      <c r="F324" s="129" t="s">
        <v>6</v>
      </c>
      <c r="G324" s="130" t="s">
        <v>7</v>
      </c>
      <c r="H324" s="130" t="s">
        <v>8</v>
      </c>
      <c r="I324" s="130" t="s">
        <v>7</v>
      </c>
      <c r="J324" s="130" t="s">
        <v>8</v>
      </c>
      <c r="K324" s="130" t="s">
        <v>7</v>
      </c>
      <c r="L324" s="130" t="s">
        <v>8</v>
      </c>
    </row>
    <row r="325" spans="1:13" ht="75.75" thickBot="1" x14ac:dyDescent="0.3">
      <c r="A325" s="226">
        <v>1</v>
      </c>
      <c r="B325" s="204">
        <v>48211200</v>
      </c>
      <c r="C325" s="227" t="s">
        <v>532</v>
      </c>
      <c r="D325" s="228"/>
      <c r="E325" s="229" t="s">
        <v>591</v>
      </c>
      <c r="F325" s="230">
        <v>5500000</v>
      </c>
      <c r="G325" s="230">
        <v>1</v>
      </c>
      <c r="H325" s="231">
        <f>F325*G325</f>
        <v>5500000</v>
      </c>
      <c r="I325" s="230">
        <v>3</v>
      </c>
      <c r="J325" s="231">
        <f>F325*I325</f>
        <v>16500000</v>
      </c>
      <c r="K325" s="230">
        <v>3</v>
      </c>
      <c r="L325" s="231">
        <f t="shared" ref="L325:L330" si="31">F325*K325</f>
        <v>16500000</v>
      </c>
      <c r="M325" s="210" t="s">
        <v>314</v>
      </c>
    </row>
    <row r="326" spans="1:13" ht="30.75" thickBot="1" x14ac:dyDescent="0.3">
      <c r="A326" s="226">
        <v>2</v>
      </c>
      <c r="B326" s="204">
        <v>48211200</v>
      </c>
      <c r="C326" s="227" t="s">
        <v>532</v>
      </c>
      <c r="D326" s="228"/>
      <c r="E326" s="229" t="s">
        <v>585</v>
      </c>
      <c r="F326" s="230">
        <v>2300000</v>
      </c>
      <c r="G326" s="230">
        <v>1</v>
      </c>
      <c r="H326" s="231">
        <f>F326*G326</f>
        <v>2300000</v>
      </c>
      <c r="I326" s="230">
        <v>1</v>
      </c>
      <c r="J326" s="231">
        <f>F326*I326</f>
        <v>2300000</v>
      </c>
      <c r="K326" s="230">
        <v>1</v>
      </c>
      <c r="L326" s="231">
        <f t="shared" si="31"/>
        <v>2300000</v>
      </c>
      <c r="M326" s="210" t="s">
        <v>589</v>
      </c>
    </row>
    <row r="327" spans="1:13" ht="30.75" thickBot="1" x14ac:dyDescent="0.3">
      <c r="A327" s="226">
        <v>3</v>
      </c>
      <c r="B327" s="204">
        <v>48761100</v>
      </c>
      <c r="C327" s="227" t="s">
        <v>574</v>
      </c>
      <c r="D327" s="228"/>
      <c r="E327" s="229" t="s">
        <v>586</v>
      </c>
      <c r="F327" s="230">
        <v>2500000</v>
      </c>
      <c r="G327" s="230">
        <v>1</v>
      </c>
      <c r="H327" s="231">
        <f>F327*G327</f>
        <v>2500000</v>
      </c>
      <c r="I327" s="230">
        <v>1</v>
      </c>
      <c r="J327" s="231">
        <f>F327*I327</f>
        <v>2500000</v>
      </c>
      <c r="K327" s="230">
        <v>1</v>
      </c>
      <c r="L327" s="231">
        <f t="shared" si="31"/>
        <v>2500000</v>
      </c>
      <c r="M327" s="210" t="s">
        <v>590</v>
      </c>
    </row>
    <row r="328" spans="1:13" s="75" customFormat="1" ht="30" x14ac:dyDescent="0.25">
      <c r="A328" s="168">
        <v>4</v>
      </c>
      <c r="B328" s="134">
        <v>48211200</v>
      </c>
      <c r="C328" s="148" t="s">
        <v>532</v>
      </c>
      <c r="D328" s="137" t="s">
        <v>227</v>
      </c>
      <c r="E328" s="137" t="s">
        <v>228</v>
      </c>
      <c r="F328" s="184">
        <v>1000000</v>
      </c>
      <c r="G328" s="138"/>
      <c r="H328" s="139"/>
      <c r="I328" s="138"/>
      <c r="J328" s="139"/>
      <c r="K328" s="138">
        <v>6</v>
      </c>
      <c r="L328" s="139">
        <f t="shared" si="31"/>
        <v>6000000</v>
      </c>
      <c r="M328" s="334" t="s">
        <v>314</v>
      </c>
    </row>
    <row r="329" spans="1:13" s="75" customFormat="1" ht="30" x14ac:dyDescent="0.25">
      <c r="A329" s="169">
        <v>5</v>
      </c>
      <c r="B329" s="76">
        <v>48211200</v>
      </c>
      <c r="C329" s="80" t="s">
        <v>532</v>
      </c>
      <c r="D329" s="2" t="s">
        <v>227</v>
      </c>
      <c r="E329" s="2" t="s">
        <v>229</v>
      </c>
      <c r="F329" s="33">
        <v>3500000</v>
      </c>
      <c r="G329" s="90"/>
      <c r="H329" s="91"/>
      <c r="I329" s="90"/>
      <c r="J329" s="91"/>
      <c r="K329" s="90">
        <v>1</v>
      </c>
      <c r="L329" s="91">
        <f t="shared" si="31"/>
        <v>3500000</v>
      </c>
      <c r="M329" s="335"/>
    </row>
    <row r="330" spans="1:13" s="75" customFormat="1" ht="30" x14ac:dyDescent="0.25">
      <c r="A330" s="169">
        <v>6</v>
      </c>
      <c r="B330" s="76" t="s">
        <v>539</v>
      </c>
      <c r="C330" s="78" t="s">
        <v>540</v>
      </c>
      <c r="D330" s="35" t="s">
        <v>243</v>
      </c>
      <c r="E330" s="48" t="s">
        <v>244</v>
      </c>
      <c r="F330" s="33">
        <v>300000</v>
      </c>
      <c r="G330" s="90">
        <v>1</v>
      </c>
      <c r="H330" s="91">
        <f>F330*G330</f>
        <v>300000</v>
      </c>
      <c r="I330" s="90">
        <v>1</v>
      </c>
      <c r="J330" s="91">
        <f>F330*I330</f>
        <v>300000</v>
      </c>
      <c r="K330" s="90">
        <v>1</v>
      </c>
      <c r="L330" s="91">
        <f t="shared" si="31"/>
        <v>300000</v>
      </c>
      <c r="M330" s="335"/>
    </row>
    <row r="331" spans="1:13" s="75" customFormat="1" ht="30.75" thickBot="1" x14ac:dyDescent="0.3">
      <c r="A331" s="215">
        <v>7</v>
      </c>
      <c r="B331" s="187">
        <v>48211200</v>
      </c>
      <c r="C331" s="232" t="s">
        <v>532</v>
      </c>
      <c r="D331" s="190" t="s">
        <v>227</v>
      </c>
      <c r="E331" s="190" t="s">
        <v>228</v>
      </c>
      <c r="F331" s="191">
        <v>1000000</v>
      </c>
      <c r="G331" s="192"/>
      <c r="H331" s="193"/>
      <c r="I331" s="192">
        <v>10</v>
      </c>
      <c r="J331" s="193">
        <f>F331*I331</f>
        <v>10000000</v>
      </c>
      <c r="K331" s="192"/>
      <c r="L331" s="193"/>
      <c r="M331" s="336"/>
    </row>
    <row r="332" spans="1:13" s="75" customFormat="1" ht="30" x14ac:dyDescent="0.25">
      <c r="A332" s="168">
        <v>8</v>
      </c>
      <c r="B332" s="134">
        <v>48211200</v>
      </c>
      <c r="C332" s="148" t="s">
        <v>532</v>
      </c>
      <c r="D332" s="137" t="s">
        <v>227</v>
      </c>
      <c r="E332" s="137" t="s">
        <v>229</v>
      </c>
      <c r="F332" s="184">
        <v>3500000</v>
      </c>
      <c r="G332" s="138"/>
      <c r="H332" s="139"/>
      <c r="I332" s="138">
        <v>1</v>
      </c>
      <c r="J332" s="139">
        <f>F332*I332</f>
        <v>3500000</v>
      </c>
      <c r="K332" s="138"/>
      <c r="L332" s="139"/>
      <c r="M332" s="334" t="s">
        <v>314</v>
      </c>
    </row>
    <row r="333" spans="1:13" s="75" customFormat="1" ht="30" x14ac:dyDescent="0.25">
      <c r="A333" s="169">
        <v>9</v>
      </c>
      <c r="B333" s="76">
        <v>48211200</v>
      </c>
      <c r="C333" s="80" t="s">
        <v>532</v>
      </c>
      <c r="D333" s="2" t="s">
        <v>249</v>
      </c>
      <c r="E333" s="19" t="s">
        <v>250</v>
      </c>
      <c r="F333" s="33">
        <v>4959000</v>
      </c>
      <c r="G333" s="90"/>
      <c r="H333" s="91"/>
      <c r="I333" s="90">
        <v>1</v>
      </c>
      <c r="J333" s="91">
        <f>F333*I333</f>
        <v>4959000</v>
      </c>
      <c r="K333" s="90"/>
      <c r="L333" s="91"/>
      <c r="M333" s="335"/>
    </row>
    <row r="334" spans="1:13" s="75" customFormat="1" ht="30" x14ac:dyDescent="0.25">
      <c r="A334" s="169">
        <v>10</v>
      </c>
      <c r="B334" s="76">
        <v>48211200</v>
      </c>
      <c r="C334" s="81" t="s">
        <v>532</v>
      </c>
      <c r="D334" s="35" t="s">
        <v>293</v>
      </c>
      <c r="E334" s="35" t="s">
        <v>294</v>
      </c>
      <c r="F334" s="194">
        <v>6000000</v>
      </c>
      <c r="G334" s="90">
        <v>1</v>
      </c>
      <c r="H334" s="91">
        <f>F334*G334</f>
        <v>6000000</v>
      </c>
      <c r="I334" s="90">
        <v>1</v>
      </c>
      <c r="J334" s="91">
        <f>F334*I334</f>
        <v>6000000</v>
      </c>
      <c r="K334" s="90">
        <v>1</v>
      </c>
      <c r="L334" s="91">
        <f>F334*K334</f>
        <v>6000000</v>
      </c>
      <c r="M334" s="335"/>
    </row>
    <row r="335" spans="1:13" s="75" customFormat="1" ht="30.75" thickBot="1" x14ac:dyDescent="0.3">
      <c r="A335" s="215">
        <v>11</v>
      </c>
      <c r="B335" s="187">
        <v>48211210</v>
      </c>
      <c r="C335" s="188" t="s">
        <v>554</v>
      </c>
      <c r="D335" s="196" t="s">
        <v>296</v>
      </c>
      <c r="E335" s="196" t="s">
        <v>297</v>
      </c>
      <c r="F335" s="197">
        <v>15000000</v>
      </c>
      <c r="G335" s="192">
        <v>1</v>
      </c>
      <c r="H335" s="193">
        <f>F335*G335</f>
        <v>15000000</v>
      </c>
      <c r="I335" s="192"/>
      <c r="J335" s="193"/>
      <c r="K335" s="192"/>
      <c r="L335" s="193"/>
      <c r="M335" s="336"/>
    </row>
    <row r="336" spans="1:13" ht="15.75" thickBot="1" x14ac:dyDescent="0.3">
      <c r="A336" s="173">
        <v>12</v>
      </c>
      <c r="B336" s="174">
        <v>72241300</v>
      </c>
      <c r="C336" s="175" t="s">
        <v>575</v>
      </c>
      <c r="D336" s="176"/>
      <c r="E336" s="177" t="s">
        <v>584</v>
      </c>
      <c r="F336" s="178">
        <v>56400000</v>
      </c>
      <c r="G336" s="178">
        <v>1</v>
      </c>
      <c r="H336" s="179">
        <f>F336*G336</f>
        <v>56400000</v>
      </c>
      <c r="I336" s="178">
        <v>1</v>
      </c>
      <c r="J336" s="179">
        <f>F336*I336</f>
        <v>56400000</v>
      </c>
      <c r="K336" s="178">
        <v>1</v>
      </c>
      <c r="L336" s="179">
        <f>F336*K336</f>
        <v>56400000</v>
      </c>
      <c r="M336" s="202" t="s">
        <v>590</v>
      </c>
    </row>
    <row r="337" spans="1:13" s="75" customFormat="1" x14ac:dyDescent="0.25">
      <c r="A337" s="317"/>
      <c r="B337" s="317"/>
      <c r="C337" s="317"/>
      <c r="D337" s="317"/>
      <c r="E337" s="317"/>
      <c r="F337" s="318" t="s">
        <v>0</v>
      </c>
      <c r="G337" s="319"/>
      <c r="H337" s="13">
        <f>SUM(H325:H336)</f>
        <v>88000000</v>
      </c>
      <c r="I337" s="18"/>
      <c r="J337" s="13">
        <f>SUM(J325:J336)</f>
        <v>102459000</v>
      </c>
      <c r="K337" s="18"/>
      <c r="L337" s="13">
        <f>SUM(L325:L336)</f>
        <v>93500000</v>
      </c>
    </row>
    <row r="341" spans="1:13" ht="20.25" x14ac:dyDescent="0.25">
      <c r="A341" s="322">
        <v>4214</v>
      </c>
      <c r="B341" s="322"/>
      <c r="C341" s="322"/>
      <c r="D341" s="322"/>
      <c r="E341" s="322"/>
      <c r="F341" s="322"/>
      <c r="G341" s="330" t="s">
        <v>1</v>
      </c>
      <c r="H341" s="330"/>
      <c r="I341" s="330" t="s">
        <v>2</v>
      </c>
      <c r="J341" s="330"/>
      <c r="K341" s="330" t="s">
        <v>9</v>
      </c>
      <c r="L341" s="330"/>
    </row>
    <row r="342" spans="1:13" x14ac:dyDescent="0.25">
      <c r="A342" s="127" t="s">
        <v>3</v>
      </c>
      <c r="B342" s="127" t="s">
        <v>511</v>
      </c>
      <c r="C342" s="128" t="s">
        <v>512</v>
      </c>
      <c r="D342" s="127" t="s">
        <v>4</v>
      </c>
      <c r="E342" s="127" t="s">
        <v>5</v>
      </c>
      <c r="F342" s="129" t="s">
        <v>6</v>
      </c>
      <c r="G342" s="130" t="s">
        <v>7</v>
      </c>
      <c r="H342" s="130" t="s">
        <v>8</v>
      </c>
      <c r="I342" s="130" t="s">
        <v>7</v>
      </c>
      <c r="J342" s="130" t="s">
        <v>8</v>
      </c>
      <c r="K342" s="130" t="s">
        <v>7</v>
      </c>
      <c r="L342" s="130" t="s">
        <v>8</v>
      </c>
    </row>
    <row r="343" spans="1:13" ht="25.5" x14ac:dyDescent="0.25">
      <c r="A343" s="58">
        <v>1</v>
      </c>
      <c r="B343" s="76">
        <v>64211100</v>
      </c>
      <c r="C343" s="80" t="s">
        <v>576</v>
      </c>
      <c r="D343" s="60"/>
      <c r="E343" s="61" t="s">
        <v>583</v>
      </c>
      <c r="F343" s="93">
        <v>150000000</v>
      </c>
      <c r="G343" s="93">
        <v>1</v>
      </c>
      <c r="H343" s="94">
        <f>F343*G343</f>
        <v>150000000</v>
      </c>
      <c r="I343" s="93">
        <v>1</v>
      </c>
      <c r="J343" s="94">
        <f>F343*I343</f>
        <v>150000000</v>
      </c>
      <c r="K343" s="93">
        <v>1</v>
      </c>
      <c r="L343" s="94">
        <f>F343*K343</f>
        <v>150000000</v>
      </c>
      <c r="M343" s="201" t="s">
        <v>590</v>
      </c>
    </row>
    <row r="344" spans="1:13" x14ac:dyDescent="0.25">
      <c r="A344" s="317"/>
      <c r="B344" s="317"/>
      <c r="C344" s="317"/>
      <c r="D344" s="317"/>
      <c r="E344" s="317"/>
      <c r="F344" s="318" t="s">
        <v>0</v>
      </c>
      <c r="G344" s="319"/>
      <c r="H344" s="13">
        <f>SUM(H343:H343)</f>
        <v>150000000</v>
      </c>
      <c r="I344" s="18"/>
      <c r="J344" s="13">
        <f>SUM(J343:J343)</f>
        <v>150000000</v>
      </c>
      <c r="K344" s="18"/>
      <c r="L344" s="13">
        <f>SUM(L343:L343)</f>
        <v>150000000</v>
      </c>
    </row>
    <row r="348" spans="1:13" ht="20.25" x14ac:dyDescent="0.25">
      <c r="A348" s="322">
        <v>4861</v>
      </c>
      <c r="B348" s="322"/>
      <c r="C348" s="322"/>
      <c r="D348" s="322"/>
      <c r="E348" s="322"/>
      <c r="F348" s="322"/>
      <c r="G348" s="330" t="s">
        <v>1</v>
      </c>
      <c r="H348" s="330"/>
      <c r="I348" s="330" t="s">
        <v>2</v>
      </c>
      <c r="J348" s="330"/>
      <c r="K348" s="330" t="s">
        <v>9</v>
      </c>
      <c r="L348" s="330"/>
    </row>
    <row r="349" spans="1:13" x14ac:dyDescent="0.25">
      <c r="A349" s="127" t="s">
        <v>3</v>
      </c>
      <c r="B349" s="127" t="s">
        <v>511</v>
      </c>
      <c r="C349" s="128" t="s">
        <v>512</v>
      </c>
      <c r="D349" s="127" t="s">
        <v>4</v>
      </c>
      <c r="E349" s="127" t="s">
        <v>5</v>
      </c>
      <c r="F349" s="129" t="s">
        <v>6</v>
      </c>
      <c r="G349" s="130" t="s">
        <v>7</v>
      </c>
      <c r="H349" s="130" t="s">
        <v>8</v>
      </c>
      <c r="I349" s="130" t="s">
        <v>7</v>
      </c>
      <c r="J349" s="130" t="s">
        <v>8</v>
      </c>
      <c r="K349" s="130" t="s">
        <v>7</v>
      </c>
      <c r="L349" s="130" t="s">
        <v>8</v>
      </c>
    </row>
    <row r="350" spans="1:13" x14ac:dyDescent="0.25">
      <c r="A350" s="58">
        <v>1</v>
      </c>
      <c r="B350" s="73" t="s">
        <v>566</v>
      </c>
      <c r="C350" s="74" t="s">
        <v>567</v>
      </c>
      <c r="D350" s="60"/>
      <c r="E350" s="61" t="s">
        <v>583</v>
      </c>
      <c r="F350" s="93">
        <v>68600000</v>
      </c>
      <c r="G350" s="93">
        <v>1</v>
      </c>
      <c r="H350" s="94">
        <f>F350*G350</f>
        <v>68600000</v>
      </c>
      <c r="I350" s="93">
        <v>1</v>
      </c>
      <c r="J350" s="94">
        <f>F350*I350</f>
        <v>68600000</v>
      </c>
      <c r="K350" s="93">
        <v>1</v>
      </c>
      <c r="L350" s="94">
        <f>F350*K350</f>
        <v>68600000</v>
      </c>
      <c r="M350" s="201" t="s">
        <v>314</v>
      </c>
    </row>
    <row r="351" spans="1:13" x14ac:dyDescent="0.25">
      <c r="A351" s="58">
        <v>2</v>
      </c>
      <c r="B351" s="73" t="s">
        <v>577</v>
      </c>
      <c r="C351" s="74" t="s">
        <v>567</v>
      </c>
      <c r="D351" s="60"/>
      <c r="E351" s="61" t="s">
        <v>583</v>
      </c>
      <c r="F351" s="93">
        <v>44400000</v>
      </c>
      <c r="G351" s="93">
        <v>1</v>
      </c>
      <c r="H351" s="94">
        <f>F351*G351</f>
        <v>44400000</v>
      </c>
      <c r="I351" s="93">
        <v>1</v>
      </c>
      <c r="J351" s="94">
        <f>F351*I351</f>
        <v>44400000</v>
      </c>
      <c r="K351" s="93">
        <v>1</v>
      </c>
      <c r="L351" s="94">
        <f>F351*K351</f>
        <v>44400000</v>
      </c>
      <c r="M351" s="233" t="s">
        <v>592</v>
      </c>
    </row>
    <row r="352" spans="1:13" x14ac:dyDescent="0.25">
      <c r="A352" s="317"/>
      <c r="B352" s="317"/>
      <c r="C352" s="317"/>
      <c r="D352" s="317"/>
      <c r="E352" s="317"/>
      <c r="F352" s="318" t="s">
        <v>0</v>
      </c>
      <c r="G352" s="319"/>
      <c r="H352" s="13">
        <f>SUM(H350:H351)</f>
        <v>113000000</v>
      </c>
      <c r="I352" s="18"/>
      <c r="J352" s="13">
        <f>SUM(J350:J351)</f>
        <v>113000000</v>
      </c>
      <c r="K352" s="18"/>
      <c r="L352" s="13">
        <f>SUM(L350:L351)</f>
        <v>113000000</v>
      </c>
    </row>
  </sheetData>
  <mergeCells count="54">
    <mergeCell ref="I1:J1"/>
    <mergeCell ref="K1:L1"/>
    <mergeCell ref="A1:F1"/>
    <mergeCell ref="G1:H1"/>
    <mergeCell ref="I348:J348"/>
    <mergeCell ref="K348:L348"/>
    <mergeCell ref="A110:F110"/>
    <mergeCell ref="G110:H110"/>
    <mergeCell ref="A337:E337"/>
    <mergeCell ref="F337:G337"/>
    <mergeCell ref="I341:J341"/>
    <mergeCell ref="K341:L341"/>
    <mergeCell ref="I110:J110"/>
    <mergeCell ref="K110:L110"/>
    <mergeCell ref="I323:J323"/>
    <mergeCell ref="K323:L323"/>
    <mergeCell ref="M280:M301"/>
    <mergeCell ref="A352:E352"/>
    <mergeCell ref="F352:G352"/>
    <mergeCell ref="A106:E106"/>
    <mergeCell ref="F106:G106"/>
    <mergeCell ref="A344:E344"/>
    <mergeCell ref="F344:G344"/>
    <mergeCell ref="A348:F348"/>
    <mergeCell ref="G348:H348"/>
    <mergeCell ref="A319:E319"/>
    <mergeCell ref="F319:G319"/>
    <mergeCell ref="A341:F341"/>
    <mergeCell ref="G341:H341"/>
    <mergeCell ref="A323:F323"/>
    <mergeCell ref="G323:H323"/>
    <mergeCell ref="M230:M237"/>
    <mergeCell ref="M240:M258"/>
    <mergeCell ref="M259:M260"/>
    <mergeCell ref="M3:M17"/>
    <mergeCell ref="M43:M53"/>
    <mergeCell ref="M54:M67"/>
    <mergeCell ref="M75:M84"/>
    <mergeCell ref="M328:M331"/>
    <mergeCell ref="M332:M335"/>
    <mergeCell ref="M135:M164"/>
    <mergeCell ref="M165:M189"/>
    <mergeCell ref="M18:M32"/>
    <mergeCell ref="M33:M42"/>
    <mergeCell ref="M68:M73"/>
    <mergeCell ref="M85:M103"/>
    <mergeCell ref="M104:M105"/>
    <mergeCell ref="M112:M134"/>
    <mergeCell ref="M302:M318"/>
    <mergeCell ref="M238:M239"/>
    <mergeCell ref="M261:M268"/>
    <mergeCell ref="M269:M279"/>
    <mergeCell ref="M190:M213"/>
    <mergeCell ref="M214:M229"/>
  </mergeCells>
  <phoneticPr fontId="13" type="noConversion"/>
  <pageMargins left="0.19685039370078741" right="0.19685039370078741" top="0.55118110236220474" bottom="0.35433070866141736" header="0.31496062992125984" footer="0.31496062992125984"/>
  <pageSetup paperSize="9" scale="75" orientation="landscape" r:id="rId1"/>
  <ignoredErrors>
    <ignoredError sqref="A3:P17 A43:P67 A19:L33 N19:P33 A18:L18 N18:P18 A34:L34 N34:P34 A35:L42 N35:P42 A75:P84 A69:L73 N69:P73 A68:L68 N68:P68 A74:L74 N74:P74 A107:P111 A86:L103 N86:P103 A85:L85 N85:P85 A104:L104 N104:P104 A105:L105 N105:P105 A106:G106 I106 K106 M106:P106 K112:L112 K238:P239 K113:L134 N113:P134 N112:P112 K135:L135 N135:P135 K136:L164 N136:P164 K165:L165 N165:P165 K166:L189 N166:P189 K190:L190 N190:P190 K191:L213 N191:P213 K214:L214 N214:P214 K215:L229 N215:P229 K230:L230 N230:P230 K231:L237 N231:P237 K261:P279 K241:L258 N241:P258 K240:L240 N240:P240 K259:L259 N259:P259 K260:L260 N260:P260 K320:P327 K281:L301 N281:P301 K280:L280 N280:P280 K302:L302 N302:P302 K303:L318 N303:P318 K319 M319:P319 K336:P336 K329:L331 N329:P331 K328:L328 N328:P328 K332:L332 N332:P332 K333:L335 N333:P335 K338:P343 K337 M337:P337 K345:P360 K344 M344:P344" numberStoredAsText="1"/>
    <ignoredError sqref="A112:J318 A320:J336 A319:G319 I319 A338:J343 A337:G337 I337 A345:J360 A344:G344 I344" numberStoredAsText="1" formula="1"/>
    <ignoredError sqref="A361:J433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AL24"/>
  <sheetViews>
    <sheetView tabSelected="1" view="pageBreakPreview" zoomScale="84" zoomScaleNormal="100" zoomScaleSheetLayoutView="84" workbookViewId="0">
      <pane xSplit="8" ySplit="3" topLeftCell="J7" activePane="bottomRight" state="frozen"/>
      <selection pane="topRight" activeCell="J1" sqref="J1"/>
      <selection pane="bottomLeft" activeCell="A3" sqref="A3"/>
      <selection pane="bottomRight" activeCell="AC9" sqref="AC8:AD9"/>
    </sheetView>
  </sheetViews>
  <sheetFormatPr defaultRowHeight="16.5" x14ac:dyDescent="0.25"/>
  <cols>
    <col min="1" max="1" width="5.140625" style="249" bestFit="1" customWidth="1"/>
    <col min="2" max="2" width="15.7109375" style="243" customWidth="1"/>
    <col min="3" max="3" width="31.85546875" style="245" customWidth="1"/>
    <col min="4" max="4" width="62.28515625" style="248" hidden="1" customWidth="1"/>
    <col min="5" max="5" width="13.5703125" style="243" hidden="1" customWidth="1"/>
    <col min="6" max="6" width="7.5703125" style="244" hidden="1" customWidth="1"/>
    <col min="7" max="7" width="12.85546875" style="246" hidden="1" customWidth="1"/>
    <col min="8" max="8" width="14.5703125" style="244" customWidth="1"/>
    <col min="9" max="9" width="10.7109375" style="244" customWidth="1"/>
    <col min="10" max="10" width="11.85546875" style="244" customWidth="1"/>
    <col min="11" max="11" width="14.5703125" style="247" customWidth="1"/>
    <col min="12" max="12" width="13.42578125" style="247" customWidth="1"/>
    <col min="13" max="19" width="14" style="247" customWidth="1"/>
    <col min="20" max="20" width="5.140625" style="249" bestFit="1" customWidth="1"/>
    <col min="21" max="26" width="14" style="247" customWidth="1"/>
    <col min="27" max="27" width="16.42578125" style="247" customWidth="1"/>
    <col min="28" max="29" width="14" style="247" customWidth="1"/>
    <col min="30" max="30" width="13.85546875" style="101" bestFit="1" customWidth="1"/>
    <col min="31" max="31" width="12.5703125" style="101" bestFit="1" customWidth="1"/>
    <col min="32" max="32" width="15.42578125" style="101" customWidth="1"/>
    <col min="33" max="33" width="15" style="101" bestFit="1" customWidth="1"/>
    <col min="34" max="34" width="13" style="101" bestFit="1" customWidth="1"/>
    <col min="35" max="35" width="15.42578125" style="101" customWidth="1"/>
    <col min="36" max="36" width="13.85546875" style="101" bestFit="1" customWidth="1"/>
    <col min="37" max="37" width="12.5703125" style="101" bestFit="1" customWidth="1"/>
    <col min="38" max="38" width="15.42578125" style="101" customWidth="1"/>
    <col min="39" max="16384" width="9.140625" style="244"/>
  </cols>
  <sheetData>
    <row r="1" spans="1:38" x14ac:dyDescent="0.25">
      <c r="P1" s="256" t="s">
        <v>603</v>
      </c>
      <c r="AF1" s="250"/>
      <c r="AI1" s="250"/>
      <c r="AL1" s="247" t="s">
        <v>601</v>
      </c>
    </row>
    <row r="2" spans="1:38" ht="15.75" customHeight="1" x14ac:dyDescent="0.25">
      <c r="A2" s="347" t="s">
        <v>3</v>
      </c>
      <c r="B2" s="363" t="s">
        <v>511</v>
      </c>
      <c r="C2" s="360" t="s">
        <v>604</v>
      </c>
      <c r="D2" s="362" t="s">
        <v>5</v>
      </c>
      <c r="E2" s="362" t="s">
        <v>596</v>
      </c>
      <c r="F2" s="355" t="s">
        <v>597</v>
      </c>
      <c r="G2" s="365" t="s">
        <v>6</v>
      </c>
      <c r="H2" s="367" t="s">
        <v>613</v>
      </c>
      <c r="I2" s="364" t="s">
        <v>597</v>
      </c>
      <c r="J2" s="351" t="s">
        <v>626</v>
      </c>
      <c r="K2" s="339" t="s">
        <v>618</v>
      </c>
      <c r="L2" s="339"/>
      <c r="M2" s="339"/>
      <c r="N2" s="368" t="s">
        <v>616</v>
      </c>
      <c r="O2" s="369"/>
      <c r="P2" s="370"/>
      <c r="Q2" s="340" t="s">
        <v>650</v>
      </c>
      <c r="R2" s="341"/>
      <c r="S2" s="342"/>
      <c r="T2" s="346" t="s">
        <v>3</v>
      </c>
      <c r="U2" s="340" t="s">
        <v>651</v>
      </c>
      <c r="V2" s="341"/>
      <c r="W2" s="342"/>
      <c r="X2" s="340" t="s">
        <v>619</v>
      </c>
      <c r="Y2" s="341"/>
      <c r="Z2" s="342"/>
      <c r="AA2" s="340" t="s">
        <v>617</v>
      </c>
      <c r="AB2" s="341"/>
      <c r="AC2" s="342"/>
      <c r="AD2" s="339" t="s">
        <v>652</v>
      </c>
      <c r="AE2" s="339"/>
      <c r="AF2" s="339"/>
      <c r="AG2" s="339" t="s">
        <v>653</v>
      </c>
      <c r="AH2" s="339"/>
      <c r="AI2" s="339"/>
      <c r="AJ2" s="339" t="s">
        <v>615</v>
      </c>
      <c r="AK2" s="339"/>
      <c r="AL2" s="339"/>
    </row>
    <row r="3" spans="1:38" ht="53.25" customHeight="1" thickBot="1" x14ac:dyDescent="0.3">
      <c r="A3" s="347"/>
      <c r="B3" s="359"/>
      <c r="C3" s="361"/>
      <c r="D3" s="361"/>
      <c r="E3" s="361"/>
      <c r="F3" s="356"/>
      <c r="G3" s="366"/>
      <c r="H3" s="365"/>
      <c r="I3" s="355"/>
      <c r="J3" s="371"/>
      <c r="K3" s="286" t="s">
        <v>598</v>
      </c>
      <c r="L3" s="286" t="s">
        <v>599</v>
      </c>
      <c r="M3" s="295" t="s">
        <v>600</v>
      </c>
      <c r="N3" s="286" t="s">
        <v>598</v>
      </c>
      <c r="O3" s="286" t="s">
        <v>599</v>
      </c>
      <c r="P3" s="286" t="s">
        <v>600</v>
      </c>
      <c r="Q3" s="302" t="s">
        <v>598</v>
      </c>
      <c r="R3" s="286" t="s">
        <v>599</v>
      </c>
      <c r="S3" s="286" t="s">
        <v>600</v>
      </c>
      <c r="T3" s="346"/>
      <c r="U3" s="286" t="s">
        <v>598</v>
      </c>
      <c r="V3" s="286" t="s">
        <v>599</v>
      </c>
      <c r="W3" s="286" t="s">
        <v>600</v>
      </c>
      <c r="X3" s="286" t="s">
        <v>598</v>
      </c>
      <c r="Y3" s="286" t="s">
        <v>599</v>
      </c>
      <c r="Z3" s="286" t="s">
        <v>600</v>
      </c>
      <c r="AA3" s="286" t="s">
        <v>598</v>
      </c>
      <c r="AB3" s="286" t="s">
        <v>599</v>
      </c>
      <c r="AC3" s="286" t="s">
        <v>600</v>
      </c>
      <c r="AD3" s="286" t="s">
        <v>598</v>
      </c>
      <c r="AE3" s="286" t="s">
        <v>599</v>
      </c>
      <c r="AF3" s="286" t="s">
        <v>600</v>
      </c>
      <c r="AG3" s="286" t="s">
        <v>598</v>
      </c>
      <c r="AH3" s="286" t="s">
        <v>599</v>
      </c>
      <c r="AI3" s="286" t="s">
        <v>600</v>
      </c>
      <c r="AJ3" s="286" t="s">
        <v>598</v>
      </c>
      <c r="AK3" s="286" t="s">
        <v>599</v>
      </c>
      <c r="AL3" s="286" t="s">
        <v>600</v>
      </c>
    </row>
    <row r="4" spans="1:38" ht="45" x14ac:dyDescent="0.25">
      <c r="A4" s="254">
        <v>1</v>
      </c>
      <c r="B4" s="281" t="s">
        <v>627</v>
      </c>
      <c r="C4" s="35" t="s">
        <v>634</v>
      </c>
      <c r="D4" s="251"/>
      <c r="E4" s="251"/>
      <c r="F4" s="252"/>
      <c r="G4" s="255"/>
      <c r="H4" s="272">
        <v>1500000</v>
      </c>
      <c r="I4" s="253">
        <v>1</v>
      </c>
      <c r="J4" s="285">
        <v>27400</v>
      </c>
      <c r="K4" s="287" t="s">
        <v>583</v>
      </c>
      <c r="L4" s="288" t="s">
        <v>583</v>
      </c>
      <c r="M4" s="296" t="s">
        <v>583</v>
      </c>
      <c r="N4" s="287" t="s">
        <v>583</v>
      </c>
      <c r="O4" s="288" t="s">
        <v>583</v>
      </c>
      <c r="P4" s="296" t="s">
        <v>583</v>
      </c>
      <c r="Q4" s="287" t="s">
        <v>583</v>
      </c>
      <c r="R4" s="288" t="s">
        <v>583</v>
      </c>
      <c r="S4" s="289" t="s">
        <v>583</v>
      </c>
      <c r="T4" s="301">
        <v>1</v>
      </c>
      <c r="U4" s="287" t="s">
        <v>583</v>
      </c>
      <c r="V4" s="288" t="s">
        <v>583</v>
      </c>
      <c r="W4" s="289" t="s">
        <v>583</v>
      </c>
      <c r="X4" s="287" t="s">
        <v>583</v>
      </c>
      <c r="Y4" s="288" t="s">
        <v>583</v>
      </c>
      <c r="Z4" s="289" t="s">
        <v>583</v>
      </c>
      <c r="AA4" s="311">
        <f>+AC4/1.2</f>
        <v>22733.333333333336</v>
      </c>
      <c r="AB4" s="312">
        <f>+AC4-AA4</f>
        <v>4546.6666666666642</v>
      </c>
      <c r="AC4" s="313">
        <v>27280</v>
      </c>
      <c r="AD4" s="287" t="s">
        <v>583</v>
      </c>
      <c r="AE4" s="288" t="s">
        <v>583</v>
      </c>
      <c r="AF4" s="289" t="s">
        <v>583</v>
      </c>
      <c r="AG4" s="287" t="s">
        <v>583</v>
      </c>
      <c r="AH4" s="288" t="s">
        <v>583</v>
      </c>
      <c r="AI4" s="289" t="s">
        <v>583</v>
      </c>
      <c r="AJ4" s="287" t="s">
        <v>583</v>
      </c>
      <c r="AK4" s="288" t="s">
        <v>583</v>
      </c>
      <c r="AL4" s="289" t="s">
        <v>583</v>
      </c>
    </row>
    <row r="5" spans="1:38" ht="45" x14ac:dyDescent="0.25">
      <c r="A5" s="254">
        <v>2</v>
      </c>
      <c r="B5" s="281" t="s">
        <v>628</v>
      </c>
      <c r="C5" s="282" t="s">
        <v>635</v>
      </c>
      <c r="D5" s="251"/>
      <c r="E5" s="251"/>
      <c r="F5" s="252"/>
      <c r="G5" s="255"/>
      <c r="H5" s="273">
        <v>700000</v>
      </c>
      <c r="I5" s="253">
        <v>1</v>
      </c>
      <c r="J5" s="285">
        <v>2746500</v>
      </c>
      <c r="K5" s="304">
        <f>+M5/1.2</f>
        <v>2278750</v>
      </c>
      <c r="L5" s="305">
        <f t="shared" ref="L5:L6" si="0">+M5-K5</f>
        <v>455750</v>
      </c>
      <c r="M5" s="306">
        <v>2734500</v>
      </c>
      <c r="N5" s="290" t="s">
        <v>583</v>
      </c>
      <c r="O5" s="280" t="s">
        <v>583</v>
      </c>
      <c r="P5" s="297" t="s">
        <v>583</v>
      </c>
      <c r="Q5" s="290" t="s">
        <v>583</v>
      </c>
      <c r="R5" s="280" t="s">
        <v>583</v>
      </c>
      <c r="S5" s="291" t="s">
        <v>583</v>
      </c>
      <c r="T5" s="301">
        <v>2</v>
      </c>
      <c r="U5" s="290">
        <v>2746500</v>
      </c>
      <c r="V5" s="280">
        <v>0</v>
      </c>
      <c r="W5" s="291">
        <v>2746500</v>
      </c>
      <c r="X5" s="290" t="s">
        <v>583</v>
      </c>
      <c r="Y5" s="280" t="s">
        <v>583</v>
      </c>
      <c r="Z5" s="291" t="s">
        <v>583</v>
      </c>
      <c r="AA5" s="290" t="s">
        <v>583</v>
      </c>
      <c r="AB5" s="280" t="s">
        <v>583</v>
      </c>
      <c r="AC5" s="291" t="s">
        <v>583</v>
      </c>
      <c r="AD5" s="290" t="s">
        <v>583</v>
      </c>
      <c r="AE5" s="280" t="s">
        <v>583</v>
      </c>
      <c r="AF5" s="291" t="s">
        <v>583</v>
      </c>
      <c r="AG5" s="290" t="s">
        <v>583</v>
      </c>
      <c r="AH5" s="280" t="s">
        <v>583</v>
      </c>
      <c r="AI5" s="291" t="s">
        <v>583</v>
      </c>
      <c r="AJ5" s="290" t="s">
        <v>583</v>
      </c>
      <c r="AK5" s="280" t="s">
        <v>583</v>
      </c>
      <c r="AL5" s="291" t="s">
        <v>583</v>
      </c>
    </row>
    <row r="6" spans="1:38" ht="30.75" customHeight="1" x14ac:dyDescent="0.25">
      <c r="A6" s="254">
        <v>3</v>
      </c>
      <c r="B6" s="281" t="s">
        <v>629</v>
      </c>
      <c r="C6" s="282" t="s">
        <v>636</v>
      </c>
      <c r="D6" s="251"/>
      <c r="E6" s="251"/>
      <c r="F6" s="252"/>
      <c r="G6" s="255"/>
      <c r="H6" s="272">
        <v>700000</v>
      </c>
      <c r="I6" s="253">
        <v>1</v>
      </c>
      <c r="J6" s="285">
        <v>1600000</v>
      </c>
      <c r="K6" s="310">
        <f t="shared" ref="K6" si="1">+M6/1.2</f>
        <v>1333333.3333333335</v>
      </c>
      <c r="L6" s="305">
        <f t="shared" si="0"/>
        <v>266666.66666666651</v>
      </c>
      <c r="M6" s="306">
        <v>1600000</v>
      </c>
      <c r="N6" s="290" t="s">
        <v>583</v>
      </c>
      <c r="O6" s="280" t="s">
        <v>583</v>
      </c>
      <c r="P6" s="297" t="s">
        <v>583</v>
      </c>
      <c r="Q6" s="290" t="s">
        <v>583</v>
      </c>
      <c r="R6" s="280" t="s">
        <v>583</v>
      </c>
      <c r="S6" s="291" t="s">
        <v>583</v>
      </c>
      <c r="T6" s="301">
        <v>3</v>
      </c>
      <c r="U6" s="290">
        <v>1600000</v>
      </c>
      <c r="V6" s="280">
        <v>0</v>
      </c>
      <c r="W6" s="291">
        <v>1600000</v>
      </c>
      <c r="X6" s="290" t="s">
        <v>583</v>
      </c>
      <c r="Y6" s="280" t="s">
        <v>583</v>
      </c>
      <c r="Z6" s="291" t="s">
        <v>583</v>
      </c>
      <c r="AA6" s="290" t="s">
        <v>583</v>
      </c>
      <c r="AB6" s="280" t="s">
        <v>583</v>
      </c>
      <c r="AC6" s="291" t="s">
        <v>583</v>
      </c>
      <c r="AD6" s="290" t="s">
        <v>583</v>
      </c>
      <c r="AE6" s="280" t="s">
        <v>583</v>
      </c>
      <c r="AF6" s="291" t="s">
        <v>583</v>
      </c>
      <c r="AG6" s="290" t="s">
        <v>583</v>
      </c>
      <c r="AH6" s="280" t="s">
        <v>583</v>
      </c>
      <c r="AI6" s="291" t="s">
        <v>583</v>
      </c>
      <c r="AJ6" s="290" t="s">
        <v>583</v>
      </c>
      <c r="AK6" s="280" t="s">
        <v>583</v>
      </c>
      <c r="AL6" s="291" t="s">
        <v>583</v>
      </c>
    </row>
    <row r="7" spans="1:38" ht="36" customHeight="1" x14ac:dyDescent="0.25">
      <c r="A7" s="254">
        <v>4</v>
      </c>
      <c r="B7" s="281" t="s">
        <v>630</v>
      </c>
      <c r="C7" s="282" t="s">
        <v>637</v>
      </c>
      <c r="D7" s="251"/>
      <c r="E7" s="251"/>
      <c r="F7" s="252"/>
      <c r="G7" s="255"/>
      <c r="H7" s="272">
        <v>700000</v>
      </c>
      <c r="I7" s="253">
        <v>1</v>
      </c>
      <c r="J7" s="285">
        <v>2262008</v>
      </c>
      <c r="K7" s="290" t="s">
        <v>583</v>
      </c>
      <c r="L7" s="280" t="s">
        <v>583</v>
      </c>
      <c r="M7" s="297" t="s">
        <v>583</v>
      </c>
      <c r="N7" s="290" t="s">
        <v>583</v>
      </c>
      <c r="O7" s="280" t="s">
        <v>583</v>
      </c>
      <c r="P7" s="297" t="s">
        <v>583</v>
      </c>
      <c r="Q7" s="290" t="s">
        <v>583</v>
      </c>
      <c r="R7" s="280" t="s">
        <v>583</v>
      </c>
      <c r="S7" s="291" t="s">
        <v>583</v>
      </c>
      <c r="T7" s="301">
        <v>4</v>
      </c>
      <c r="U7" s="290" t="s">
        <v>583</v>
      </c>
      <c r="V7" s="280" t="s">
        <v>583</v>
      </c>
      <c r="W7" s="291" t="s">
        <v>583</v>
      </c>
      <c r="X7" s="304">
        <f>+Z7/1.2</f>
        <v>1885006.6666666667</v>
      </c>
      <c r="Y7" s="307">
        <f>+Z7-X7</f>
        <v>377001.33333333326</v>
      </c>
      <c r="Z7" s="308">
        <v>2262008</v>
      </c>
      <c r="AA7" s="290" t="s">
        <v>583</v>
      </c>
      <c r="AB7" s="280" t="s">
        <v>583</v>
      </c>
      <c r="AC7" s="291" t="s">
        <v>583</v>
      </c>
      <c r="AD7" s="290" t="s">
        <v>583</v>
      </c>
      <c r="AE7" s="280" t="s">
        <v>583</v>
      </c>
      <c r="AF7" s="291" t="s">
        <v>583</v>
      </c>
      <c r="AG7" s="290" t="s">
        <v>583</v>
      </c>
      <c r="AH7" s="280" t="s">
        <v>583</v>
      </c>
      <c r="AI7" s="291" t="s">
        <v>583</v>
      </c>
      <c r="AJ7" s="290" t="s">
        <v>583</v>
      </c>
      <c r="AK7" s="280" t="s">
        <v>583</v>
      </c>
      <c r="AL7" s="291" t="s">
        <v>583</v>
      </c>
    </row>
    <row r="8" spans="1:38" ht="56.25" customHeight="1" x14ac:dyDescent="0.25">
      <c r="A8" s="254">
        <v>5</v>
      </c>
      <c r="B8" s="281" t="s">
        <v>631</v>
      </c>
      <c r="C8" s="282" t="s">
        <v>638</v>
      </c>
      <c r="D8" s="251"/>
      <c r="E8" s="251"/>
      <c r="F8" s="252"/>
      <c r="G8" s="255"/>
      <c r="H8" s="272">
        <v>3000000</v>
      </c>
      <c r="I8" s="253">
        <v>1</v>
      </c>
      <c r="J8" s="285">
        <v>2066422</v>
      </c>
      <c r="K8" s="290" t="s">
        <v>583</v>
      </c>
      <c r="L8" s="280" t="s">
        <v>583</v>
      </c>
      <c r="M8" s="297" t="s">
        <v>583</v>
      </c>
      <c r="N8" s="290" t="s">
        <v>583</v>
      </c>
      <c r="O8" s="280" t="s">
        <v>583</v>
      </c>
      <c r="P8" s="297" t="s">
        <v>583</v>
      </c>
      <c r="Q8" s="290" t="s">
        <v>583</v>
      </c>
      <c r="R8" s="280" t="s">
        <v>583</v>
      </c>
      <c r="S8" s="300" t="s">
        <v>583</v>
      </c>
      <c r="T8" s="301">
        <v>5</v>
      </c>
      <c r="U8" s="290" t="s">
        <v>583</v>
      </c>
      <c r="V8" s="280" t="s">
        <v>583</v>
      </c>
      <c r="W8" s="291" t="s">
        <v>583</v>
      </c>
      <c r="X8" s="290" t="s">
        <v>583</v>
      </c>
      <c r="Y8" s="280" t="s">
        <v>583</v>
      </c>
      <c r="Z8" s="291" t="s">
        <v>583</v>
      </c>
      <c r="AA8" s="290" t="s">
        <v>583</v>
      </c>
      <c r="AB8" s="280" t="s">
        <v>583</v>
      </c>
      <c r="AC8" s="291" t="s">
        <v>583</v>
      </c>
      <c r="AD8" s="290">
        <f>+AF8/1.2</f>
        <v>1722018.3333333335</v>
      </c>
      <c r="AE8" s="280">
        <f>+AF8-AD8</f>
        <v>344403.66666666651</v>
      </c>
      <c r="AF8" s="291">
        <v>2066422</v>
      </c>
      <c r="AG8" s="304">
        <f>+AI8/1.2</f>
        <v>1650000</v>
      </c>
      <c r="AH8" s="307">
        <f>+AI8-AG8</f>
        <v>330000</v>
      </c>
      <c r="AI8" s="309">
        <v>1980000</v>
      </c>
      <c r="AJ8" s="290" t="s">
        <v>583</v>
      </c>
      <c r="AK8" s="280" t="s">
        <v>583</v>
      </c>
      <c r="AL8" s="291" t="s">
        <v>583</v>
      </c>
    </row>
    <row r="9" spans="1:38" ht="30" x14ac:dyDescent="0.25">
      <c r="A9" s="254">
        <v>6</v>
      </c>
      <c r="B9" s="281" t="s">
        <v>632</v>
      </c>
      <c r="C9" s="282" t="s">
        <v>639</v>
      </c>
      <c r="D9" s="251"/>
      <c r="E9" s="251"/>
      <c r="F9" s="252"/>
      <c r="G9" s="255"/>
      <c r="H9" s="272">
        <v>4000000</v>
      </c>
      <c r="I9" s="253">
        <v>1</v>
      </c>
      <c r="J9" s="285">
        <v>3590400</v>
      </c>
      <c r="K9" s="290" t="s">
        <v>583</v>
      </c>
      <c r="L9" s="280" t="s">
        <v>583</v>
      </c>
      <c r="M9" s="297" t="s">
        <v>583</v>
      </c>
      <c r="N9" s="290">
        <f>+P9/1.2</f>
        <v>2962080</v>
      </c>
      <c r="O9" s="280">
        <f>+P9-N9</f>
        <v>592416</v>
      </c>
      <c r="P9" s="297">
        <v>3554496</v>
      </c>
      <c r="Q9" s="290" t="s">
        <v>583</v>
      </c>
      <c r="R9" s="280" t="s">
        <v>583</v>
      </c>
      <c r="S9" s="291" t="s">
        <v>583</v>
      </c>
      <c r="T9" s="301">
        <v>6</v>
      </c>
      <c r="U9" s="290" t="s">
        <v>583</v>
      </c>
      <c r="V9" s="280" t="s">
        <v>583</v>
      </c>
      <c r="W9" s="291" t="s">
        <v>583</v>
      </c>
      <c r="X9" s="290" t="s">
        <v>583</v>
      </c>
      <c r="Y9" s="280" t="s">
        <v>583</v>
      </c>
      <c r="Z9" s="291" t="s">
        <v>583</v>
      </c>
      <c r="AA9" s="290" t="s">
        <v>583</v>
      </c>
      <c r="AB9" s="280" t="s">
        <v>583</v>
      </c>
      <c r="AC9" s="291" t="s">
        <v>583</v>
      </c>
      <c r="AD9" s="290" t="s">
        <v>583</v>
      </c>
      <c r="AE9" s="280" t="s">
        <v>583</v>
      </c>
      <c r="AF9" s="291" t="s">
        <v>583</v>
      </c>
      <c r="AG9" s="304">
        <f>+AI9/1.2</f>
        <v>2600000</v>
      </c>
      <c r="AH9" s="307">
        <f>+AI9-AG9</f>
        <v>520000</v>
      </c>
      <c r="AI9" s="309">
        <v>3120000</v>
      </c>
      <c r="AJ9" s="290" t="s">
        <v>583</v>
      </c>
      <c r="AK9" s="280" t="s">
        <v>583</v>
      </c>
      <c r="AL9" s="291" t="s">
        <v>583</v>
      </c>
    </row>
    <row r="10" spans="1:38" ht="60.75" thickBot="1" x14ac:dyDescent="0.3">
      <c r="A10" s="270">
        <v>7</v>
      </c>
      <c r="B10" s="281" t="s">
        <v>602</v>
      </c>
      <c r="C10" s="282" t="s">
        <v>640</v>
      </c>
      <c r="D10" s="251"/>
      <c r="E10" s="251"/>
      <c r="F10" s="252"/>
      <c r="G10" s="255"/>
      <c r="H10" s="273">
        <v>2000000</v>
      </c>
      <c r="I10" s="253">
        <v>1</v>
      </c>
      <c r="J10" s="285">
        <v>660500</v>
      </c>
      <c r="K10" s="290" t="s">
        <v>583</v>
      </c>
      <c r="L10" s="280" t="s">
        <v>583</v>
      </c>
      <c r="M10" s="297" t="s">
        <v>583</v>
      </c>
      <c r="N10" s="290" t="s">
        <v>583</v>
      </c>
      <c r="O10" s="280" t="s">
        <v>583</v>
      </c>
      <c r="P10" s="297" t="s">
        <v>583</v>
      </c>
      <c r="Q10" s="290" t="s">
        <v>583</v>
      </c>
      <c r="R10" s="280" t="s">
        <v>583</v>
      </c>
      <c r="S10" s="291" t="s">
        <v>583</v>
      </c>
      <c r="T10" s="301">
        <v>7</v>
      </c>
      <c r="U10" s="290" t="s">
        <v>583</v>
      </c>
      <c r="V10" s="280" t="s">
        <v>583</v>
      </c>
      <c r="W10" s="291" t="s">
        <v>583</v>
      </c>
      <c r="X10" s="290" t="s">
        <v>583</v>
      </c>
      <c r="Y10" s="280" t="s">
        <v>583</v>
      </c>
      <c r="Z10" s="291" t="s">
        <v>583</v>
      </c>
      <c r="AA10" s="290" t="s">
        <v>583</v>
      </c>
      <c r="AB10" s="280" t="s">
        <v>583</v>
      </c>
      <c r="AC10" s="299" t="s">
        <v>583</v>
      </c>
      <c r="AD10" s="290" t="s">
        <v>583</v>
      </c>
      <c r="AE10" s="280" t="s">
        <v>583</v>
      </c>
      <c r="AF10" s="291" t="s">
        <v>583</v>
      </c>
      <c r="AG10" s="290" t="s">
        <v>583</v>
      </c>
      <c r="AH10" s="280" t="s">
        <v>583</v>
      </c>
      <c r="AI10" s="291" t="s">
        <v>583</v>
      </c>
      <c r="AJ10" s="304">
        <v>660500</v>
      </c>
      <c r="AK10" s="307">
        <v>0</v>
      </c>
      <c r="AL10" s="309">
        <v>660500</v>
      </c>
    </row>
    <row r="11" spans="1:38" ht="32.25" customHeight="1" thickBot="1" x14ac:dyDescent="0.3">
      <c r="A11" s="270">
        <v>8</v>
      </c>
      <c r="B11" s="281" t="s">
        <v>633</v>
      </c>
      <c r="C11" s="282" t="s">
        <v>641</v>
      </c>
      <c r="D11" s="251"/>
      <c r="E11" s="251"/>
      <c r="F11" s="252"/>
      <c r="G11" s="255"/>
      <c r="H11" s="272">
        <v>2000000</v>
      </c>
      <c r="I11" s="253">
        <v>1</v>
      </c>
      <c r="J11" s="285">
        <v>20244420</v>
      </c>
      <c r="K11" s="292" t="s">
        <v>583</v>
      </c>
      <c r="L11" s="293" t="s">
        <v>583</v>
      </c>
      <c r="M11" s="298" t="s">
        <v>583</v>
      </c>
      <c r="N11" s="292" t="s">
        <v>583</v>
      </c>
      <c r="O11" s="293" t="s">
        <v>583</v>
      </c>
      <c r="P11" s="298" t="s">
        <v>583</v>
      </c>
      <c r="Q11" s="314">
        <v>20000000</v>
      </c>
      <c r="R11" s="315">
        <v>0</v>
      </c>
      <c r="S11" s="316">
        <v>20000000</v>
      </c>
      <c r="T11" s="301">
        <v>8</v>
      </c>
      <c r="U11" s="292" t="s">
        <v>583</v>
      </c>
      <c r="V11" s="293" t="s">
        <v>583</v>
      </c>
      <c r="W11" s="294" t="s">
        <v>583</v>
      </c>
      <c r="X11" s="292" t="s">
        <v>583</v>
      </c>
      <c r="Y11" s="293" t="s">
        <v>583</v>
      </c>
      <c r="Z11" s="294" t="s">
        <v>583</v>
      </c>
      <c r="AA11" s="292" t="s">
        <v>583</v>
      </c>
      <c r="AB11" s="298" t="s">
        <v>583</v>
      </c>
      <c r="AC11" s="303" t="s">
        <v>583</v>
      </c>
      <c r="AD11" s="292" t="s">
        <v>583</v>
      </c>
      <c r="AE11" s="293" t="s">
        <v>583</v>
      </c>
      <c r="AF11" s="294" t="s">
        <v>583</v>
      </c>
      <c r="AG11" s="292"/>
      <c r="AH11" s="293"/>
      <c r="AI11" s="294"/>
      <c r="AJ11" s="292" t="s">
        <v>583</v>
      </c>
      <c r="AK11" s="293" t="s">
        <v>583</v>
      </c>
      <c r="AL11" s="294" t="s">
        <v>583</v>
      </c>
    </row>
    <row r="12" spans="1:38" s="261" customFormat="1" x14ac:dyDescent="0.25">
      <c r="A12" s="257"/>
      <c r="B12" s="258"/>
      <c r="C12" s="259"/>
      <c r="D12" s="260"/>
      <c r="E12" s="258"/>
      <c r="G12" s="262"/>
      <c r="K12" s="263"/>
      <c r="L12" s="263"/>
      <c r="M12" s="263"/>
      <c r="N12" s="263"/>
      <c r="O12" s="263"/>
      <c r="P12" s="263"/>
      <c r="Q12" s="263"/>
      <c r="R12" s="263"/>
      <c r="S12" s="263"/>
      <c r="T12" s="257"/>
      <c r="U12" s="263"/>
      <c r="V12" s="263"/>
      <c r="W12" s="263"/>
      <c r="X12" s="263"/>
      <c r="Y12" s="263"/>
      <c r="Z12" s="263"/>
      <c r="AA12" s="263"/>
      <c r="AB12" s="263"/>
      <c r="AC12" s="263"/>
      <c r="AD12" s="264"/>
      <c r="AE12" s="264"/>
      <c r="AF12" s="264"/>
      <c r="AG12" s="264"/>
      <c r="AH12" s="264"/>
      <c r="AI12" s="264"/>
      <c r="AJ12" s="264"/>
      <c r="AK12" s="264"/>
      <c r="AL12" s="264"/>
    </row>
    <row r="13" spans="1:38" s="261" customFormat="1" x14ac:dyDescent="0.25">
      <c r="A13" s="257"/>
      <c r="B13" s="258"/>
      <c r="C13" s="259"/>
      <c r="D13" s="260"/>
      <c r="E13" s="258"/>
      <c r="G13" s="262"/>
      <c r="K13" s="263"/>
      <c r="L13" s="263"/>
      <c r="M13" s="265"/>
      <c r="N13" s="265"/>
      <c r="O13" s="265"/>
      <c r="P13" s="265"/>
      <c r="Q13" s="265"/>
      <c r="R13" s="265"/>
      <c r="S13" s="265"/>
      <c r="T13" s="257"/>
      <c r="U13" s="265"/>
      <c r="V13" s="265"/>
      <c r="W13" s="265"/>
      <c r="X13" s="265"/>
      <c r="Y13" s="265"/>
      <c r="Z13" s="265"/>
      <c r="AA13" s="265"/>
      <c r="AB13" s="265"/>
      <c r="AC13" s="265"/>
      <c r="AD13" s="264"/>
      <c r="AE13" s="264"/>
      <c r="AF13" s="266"/>
      <c r="AG13" s="264"/>
      <c r="AH13" s="264"/>
      <c r="AI13" s="266"/>
      <c r="AJ13" s="264"/>
      <c r="AK13" s="264"/>
      <c r="AL13" s="266"/>
    </row>
    <row r="14" spans="1:38" s="261" customFormat="1" x14ac:dyDescent="0.3">
      <c r="A14" s="257"/>
      <c r="B14" s="258"/>
      <c r="C14" s="259"/>
      <c r="D14" s="260"/>
      <c r="E14" s="258"/>
      <c r="G14" s="262"/>
      <c r="K14" s="263"/>
      <c r="L14" s="263"/>
      <c r="M14" s="263"/>
      <c r="N14" s="263"/>
      <c r="O14" s="263"/>
      <c r="P14" s="267" t="s">
        <v>605</v>
      </c>
      <c r="Q14" s="263"/>
      <c r="R14" s="263"/>
      <c r="S14" s="263"/>
      <c r="T14" s="257"/>
      <c r="U14" s="263"/>
      <c r="V14" s="263"/>
      <c r="W14" s="263"/>
      <c r="X14" s="263"/>
      <c r="Y14" s="263"/>
      <c r="Z14" s="263"/>
      <c r="AA14" s="263"/>
      <c r="AB14" s="263"/>
      <c r="AC14" s="263"/>
      <c r="AD14" s="264"/>
      <c r="AE14" s="264"/>
      <c r="AF14" s="268" t="s">
        <v>606</v>
      </c>
      <c r="AG14" s="264"/>
      <c r="AH14" s="264"/>
      <c r="AI14" s="268" t="s">
        <v>606</v>
      </c>
      <c r="AJ14" s="264"/>
      <c r="AK14" s="264"/>
      <c r="AL14" s="268" t="s">
        <v>606</v>
      </c>
    </row>
    <row r="15" spans="1:38" s="261" customFormat="1" ht="15.75" customHeight="1" x14ac:dyDescent="0.25">
      <c r="A15" s="347" t="s">
        <v>3</v>
      </c>
      <c r="B15" s="358" t="s">
        <v>610</v>
      </c>
      <c r="C15" s="360" t="s">
        <v>611</v>
      </c>
      <c r="D15" s="362" t="s">
        <v>5</v>
      </c>
      <c r="E15" s="362" t="s">
        <v>596</v>
      </c>
      <c r="F15" s="355" t="s">
        <v>597</v>
      </c>
      <c r="G15" s="365" t="s">
        <v>6</v>
      </c>
      <c r="H15" s="367" t="s">
        <v>614</v>
      </c>
      <c r="I15" s="364" t="s">
        <v>612</v>
      </c>
      <c r="J15" s="351" t="s">
        <v>625</v>
      </c>
      <c r="K15" s="354" t="s">
        <v>623</v>
      </c>
      <c r="L15" s="354"/>
      <c r="M15" s="354"/>
      <c r="N15" s="348" t="s">
        <v>621</v>
      </c>
      <c r="O15" s="349"/>
      <c r="P15" s="350"/>
      <c r="Q15" s="343" t="s">
        <v>654</v>
      </c>
      <c r="R15" s="344"/>
      <c r="S15" s="345"/>
      <c r="T15" s="347" t="s">
        <v>3</v>
      </c>
      <c r="U15" s="348" t="s">
        <v>655</v>
      </c>
      <c r="V15" s="349"/>
      <c r="W15" s="350"/>
      <c r="X15" s="353" t="s">
        <v>624</v>
      </c>
      <c r="Y15" s="353"/>
      <c r="Z15" s="353"/>
      <c r="AA15" s="343" t="s">
        <v>622</v>
      </c>
      <c r="AB15" s="344"/>
      <c r="AC15" s="345"/>
      <c r="AD15" s="354" t="s">
        <v>656</v>
      </c>
      <c r="AE15" s="354"/>
      <c r="AF15" s="354"/>
      <c r="AG15" s="354" t="s">
        <v>657</v>
      </c>
      <c r="AH15" s="354"/>
      <c r="AI15" s="354"/>
      <c r="AJ15" s="354" t="s">
        <v>620</v>
      </c>
      <c r="AK15" s="354"/>
      <c r="AL15" s="354"/>
    </row>
    <row r="16" spans="1:38" s="261" customFormat="1" ht="53.25" customHeight="1" thickBot="1" x14ac:dyDescent="0.3">
      <c r="A16" s="357"/>
      <c r="B16" s="359"/>
      <c r="C16" s="361"/>
      <c r="D16" s="361"/>
      <c r="E16" s="361"/>
      <c r="F16" s="356"/>
      <c r="G16" s="366"/>
      <c r="H16" s="365"/>
      <c r="I16" s="355"/>
      <c r="J16" s="352"/>
      <c r="K16" s="269" t="s">
        <v>607</v>
      </c>
      <c r="L16" s="269" t="s">
        <v>608</v>
      </c>
      <c r="M16" s="269" t="s">
        <v>609</v>
      </c>
      <c r="N16" s="269" t="s">
        <v>607</v>
      </c>
      <c r="O16" s="269" t="s">
        <v>608</v>
      </c>
      <c r="P16" s="269" t="s">
        <v>609</v>
      </c>
      <c r="Q16" s="269" t="s">
        <v>607</v>
      </c>
      <c r="R16" s="269" t="s">
        <v>608</v>
      </c>
      <c r="S16" s="269" t="s">
        <v>609</v>
      </c>
      <c r="T16" s="347"/>
      <c r="U16" s="269" t="s">
        <v>607</v>
      </c>
      <c r="V16" s="269" t="s">
        <v>608</v>
      </c>
      <c r="W16" s="269" t="s">
        <v>609</v>
      </c>
      <c r="X16" s="269" t="s">
        <v>607</v>
      </c>
      <c r="Y16" s="269" t="s">
        <v>608</v>
      </c>
      <c r="Z16" s="269" t="s">
        <v>609</v>
      </c>
      <c r="AA16" s="269"/>
      <c r="AB16" s="269"/>
      <c r="AC16" s="269"/>
      <c r="AD16" s="269" t="s">
        <v>607</v>
      </c>
      <c r="AE16" s="269" t="s">
        <v>608</v>
      </c>
      <c r="AF16" s="269" t="s">
        <v>609</v>
      </c>
      <c r="AG16" s="269" t="s">
        <v>607</v>
      </c>
      <c r="AH16" s="269" t="s">
        <v>608</v>
      </c>
      <c r="AI16" s="269" t="s">
        <v>609</v>
      </c>
      <c r="AJ16" s="269" t="s">
        <v>607</v>
      </c>
      <c r="AK16" s="269" t="s">
        <v>608</v>
      </c>
      <c r="AL16" s="269" t="s">
        <v>609</v>
      </c>
    </row>
    <row r="17" spans="1:38" ht="30" x14ac:dyDescent="0.25">
      <c r="A17" s="270">
        <v>1</v>
      </c>
      <c r="B17" s="281" t="s">
        <v>627</v>
      </c>
      <c r="C17" s="283" t="s">
        <v>642</v>
      </c>
      <c r="D17" s="251"/>
      <c r="E17" s="251"/>
      <c r="F17" s="252"/>
      <c r="G17" s="271"/>
      <c r="H17" s="272">
        <v>1500000</v>
      </c>
      <c r="I17" s="253">
        <v>1</v>
      </c>
      <c r="J17" s="274">
        <v>27400</v>
      </c>
      <c r="K17" s="287" t="s">
        <v>583</v>
      </c>
      <c r="L17" s="288" t="s">
        <v>583</v>
      </c>
      <c r="M17" s="296" t="s">
        <v>583</v>
      </c>
      <c r="N17" s="287" t="s">
        <v>583</v>
      </c>
      <c r="O17" s="288" t="s">
        <v>583</v>
      </c>
      <c r="P17" s="296" t="s">
        <v>583</v>
      </c>
      <c r="Q17" s="287" t="s">
        <v>583</v>
      </c>
      <c r="R17" s="288" t="s">
        <v>583</v>
      </c>
      <c r="S17" s="289" t="s">
        <v>583</v>
      </c>
      <c r="T17" s="301">
        <v>1</v>
      </c>
      <c r="U17" s="287" t="s">
        <v>583</v>
      </c>
      <c r="V17" s="288" t="s">
        <v>583</v>
      </c>
      <c r="W17" s="289" t="s">
        <v>583</v>
      </c>
      <c r="X17" s="287" t="s">
        <v>583</v>
      </c>
      <c r="Y17" s="288" t="s">
        <v>583</v>
      </c>
      <c r="Z17" s="289" t="s">
        <v>583</v>
      </c>
      <c r="AA17" s="311">
        <f>+AC17/1.2</f>
        <v>22733.333333333336</v>
      </c>
      <c r="AB17" s="312">
        <f>+AC17-AA17</f>
        <v>4546.6666666666642</v>
      </c>
      <c r="AC17" s="313">
        <v>27280</v>
      </c>
      <c r="AD17" s="287" t="s">
        <v>583</v>
      </c>
      <c r="AE17" s="288" t="s">
        <v>583</v>
      </c>
      <c r="AF17" s="289" t="s">
        <v>583</v>
      </c>
      <c r="AG17" s="287" t="s">
        <v>583</v>
      </c>
      <c r="AH17" s="288" t="s">
        <v>583</v>
      </c>
      <c r="AI17" s="289" t="s">
        <v>583</v>
      </c>
      <c r="AJ17" s="287" t="s">
        <v>583</v>
      </c>
      <c r="AK17" s="288" t="s">
        <v>583</v>
      </c>
      <c r="AL17" s="289" t="s">
        <v>583</v>
      </c>
    </row>
    <row r="18" spans="1:38" ht="30" x14ac:dyDescent="0.25">
      <c r="A18" s="270">
        <v>2</v>
      </c>
      <c r="B18" s="281" t="s">
        <v>628</v>
      </c>
      <c r="C18" s="283" t="s">
        <v>643</v>
      </c>
      <c r="D18" s="251"/>
      <c r="E18" s="251"/>
      <c r="F18" s="252"/>
      <c r="G18" s="271"/>
      <c r="H18" s="273">
        <v>700000</v>
      </c>
      <c r="I18" s="253">
        <v>1</v>
      </c>
      <c r="J18" s="274">
        <v>2746500</v>
      </c>
      <c r="K18" s="304">
        <f>+M18/1.2</f>
        <v>2278750</v>
      </c>
      <c r="L18" s="305">
        <f t="shared" ref="L18:L19" si="2">+M18-K18</f>
        <v>455750</v>
      </c>
      <c r="M18" s="306">
        <v>2734500</v>
      </c>
      <c r="N18" s="290" t="s">
        <v>583</v>
      </c>
      <c r="O18" s="280" t="s">
        <v>583</v>
      </c>
      <c r="P18" s="297" t="s">
        <v>583</v>
      </c>
      <c r="Q18" s="290" t="s">
        <v>583</v>
      </c>
      <c r="R18" s="280" t="s">
        <v>583</v>
      </c>
      <c r="S18" s="291" t="s">
        <v>583</v>
      </c>
      <c r="T18" s="301">
        <v>2</v>
      </c>
      <c r="U18" s="290">
        <v>2746500</v>
      </c>
      <c r="V18" s="280">
        <v>0</v>
      </c>
      <c r="W18" s="291">
        <v>2746500</v>
      </c>
      <c r="X18" s="290" t="s">
        <v>583</v>
      </c>
      <c r="Y18" s="280" t="s">
        <v>583</v>
      </c>
      <c r="Z18" s="291" t="s">
        <v>583</v>
      </c>
      <c r="AA18" s="290" t="s">
        <v>583</v>
      </c>
      <c r="AB18" s="280" t="s">
        <v>583</v>
      </c>
      <c r="AC18" s="291" t="s">
        <v>583</v>
      </c>
      <c r="AD18" s="290" t="s">
        <v>583</v>
      </c>
      <c r="AE18" s="280" t="s">
        <v>583</v>
      </c>
      <c r="AF18" s="291" t="s">
        <v>583</v>
      </c>
      <c r="AG18" s="290" t="s">
        <v>583</v>
      </c>
      <c r="AH18" s="280" t="s">
        <v>583</v>
      </c>
      <c r="AI18" s="291" t="s">
        <v>583</v>
      </c>
      <c r="AJ18" s="290" t="s">
        <v>583</v>
      </c>
      <c r="AK18" s="280" t="s">
        <v>583</v>
      </c>
      <c r="AL18" s="291" t="s">
        <v>583</v>
      </c>
    </row>
    <row r="19" spans="1:38" ht="30" x14ac:dyDescent="0.25">
      <c r="A19" s="270">
        <v>3</v>
      </c>
      <c r="B19" s="281" t="s">
        <v>629</v>
      </c>
      <c r="C19" s="283" t="s">
        <v>644</v>
      </c>
      <c r="D19" s="251"/>
      <c r="E19" s="251"/>
      <c r="F19" s="252"/>
      <c r="G19" s="271"/>
      <c r="H19" s="272">
        <v>700000</v>
      </c>
      <c r="I19" s="253">
        <v>1</v>
      </c>
      <c r="J19" s="274">
        <v>1600000</v>
      </c>
      <c r="K19" s="310">
        <f t="shared" ref="K19" si="3">+M19/1.2</f>
        <v>1333333.3333333335</v>
      </c>
      <c r="L19" s="305">
        <f t="shared" si="2"/>
        <v>266666.66666666651</v>
      </c>
      <c r="M19" s="306">
        <v>1600000</v>
      </c>
      <c r="N19" s="290" t="s">
        <v>583</v>
      </c>
      <c r="O19" s="280" t="s">
        <v>583</v>
      </c>
      <c r="P19" s="297" t="s">
        <v>583</v>
      </c>
      <c r="Q19" s="290" t="s">
        <v>583</v>
      </c>
      <c r="R19" s="280" t="s">
        <v>583</v>
      </c>
      <c r="S19" s="291" t="s">
        <v>583</v>
      </c>
      <c r="T19" s="301">
        <v>3</v>
      </c>
      <c r="U19" s="290">
        <v>1600000</v>
      </c>
      <c r="V19" s="280">
        <v>0</v>
      </c>
      <c r="W19" s="291">
        <v>1600000</v>
      </c>
      <c r="X19" s="290" t="s">
        <v>583</v>
      </c>
      <c r="Y19" s="280" t="s">
        <v>583</v>
      </c>
      <c r="Z19" s="291" t="s">
        <v>583</v>
      </c>
      <c r="AA19" s="290" t="s">
        <v>583</v>
      </c>
      <c r="AB19" s="280" t="s">
        <v>583</v>
      </c>
      <c r="AC19" s="291" t="s">
        <v>583</v>
      </c>
      <c r="AD19" s="290" t="s">
        <v>583</v>
      </c>
      <c r="AE19" s="280" t="s">
        <v>583</v>
      </c>
      <c r="AF19" s="291" t="s">
        <v>583</v>
      </c>
      <c r="AG19" s="290" t="s">
        <v>583</v>
      </c>
      <c r="AH19" s="280" t="s">
        <v>583</v>
      </c>
      <c r="AI19" s="291" t="s">
        <v>583</v>
      </c>
      <c r="AJ19" s="290" t="s">
        <v>583</v>
      </c>
      <c r="AK19" s="280" t="s">
        <v>583</v>
      </c>
      <c r="AL19" s="291" t="s">
        <v>583</v>
      </c>
    </row>
    <row r="20" spans="1:38" ht="30" x14ac:dyDescent="0.25">
      <c r="A20" s="270">
        <v>4</v>
      </c>
      <c r="B20" s="281" t="s">
        <v>630</v>
      </c>
      <c r="C20" s="283" t="s">
        <v>645</v>
      </c>
      <c r="D20" s="251"/>
      <c r="E20" s="251"/>
      <c r="F20" s="252"/>
      <c r="G20" s="271"/>
      <c r="H20" s="272">
        <v>700000</v>
      </c>
      <c r="I20" s="253">
        <v>1</v>
      </c>
      <c r="J20" s="274">
        <v>2262008</v>
      </c>
      <c r="K20" s="290" t="s">
        <v>583</v>
      </c>
      <c r="L20" s="280" t="s">
        <v>583</v>
      </c>
      <c r="M20" s="297" t="s">
        <v>583</v>
      </c>
      <c r="N20" s="290" t="s">
        <v>583</v>
      </c>
      <c r="O20" s="280" t="s">
        <v>583</v>
      </c>
      <c r="P20" s="297" t="s">
        <v>583</v>
      </c>
      <c r="Q20" s="290" t="s">
        <v>583</v>
      </c>
      <c r="R20" s="280" t="s">
        <v>583</v>
      </c>
      <c r="S20" s="291" t="s">
        <v>583</v>
      </c>
      <c r="T20" s="301">
        <v>4</v>
      </c>
      <c r="U20" s="290" t="s">
        <v>583</v>
      </c>
      <c r="V20" s="280" t="s">
        <v>583</v>
      </c>
      <c r="W20" s="291" t="s">
        <v>583</v>
      </c>
      <c r="X20" s="304">
        <f>+Z20/1.2</f>
        <v>1885006.6666666667</v>
      </c>
      <c r="Y20" s="307">
        <f>+Z20-X20</f>
        <v>377001.33333333326</v>
      </c>
      <c r="Z20" s="308">
        <v>2262008</v>
      </c>
      <c r="AA20" s="290" t="s">
        <v>583</v>
      </c>
      <c r="AB20" s="280" t="s">
        <v>583</v>
      </c>
      <c r="AC20" s="291" t="s">
        <v>583</v>
      </c>
      <c r="AD20" s="290" t="s">
        <v>583</v>
      </c>
      <c r="AE20" s="280" t="s">
        <v>583</v>
      </c>
      <c r="AF20" s="291" t="s">
        <v>583</v>
      </c>
      <c r="AG20" s="290" t="s">
        <v>583</v>
      </c>
      <c r="AH20" s="280" t="s">
        <v>583</v>
      </c>
      <c r="AI20" s="291" t="s">
        <v>583</v>
      </c>
      <c r="AJ20" s="290" t="s">
        <v>583</v>
      </c>
      <c r="AK20" s="280" t="s">
        <v>583</v>
      </c>
      <c r="AL20" s="291" t="s">
        <v>583</v>
      </c>
    </row>
    <row r="21" spans="1:38" ht="30" x14ac:dyDescent="0.25">
      <c r="A21" s="270">
        <v>5</v>
      </c>
      <c r="B21" s="281" t="s">
        <v>631</v>
      </c>
      <c r="C21" s="283" t="s">
        <v>646</v>
      </c>
      <c r="D21" s="251"/>
      <c r="E21" s="251"/>
      <c r="F21" s="252"/>
      <c r="G21" s="271"/>
      <c r="H21" s="272">
        <v>3000000</v>
      </c>
      <c r="I21" s="253">
        <v>1</v>
      </c>
      <c r="J21" s="274">
        <v>2066422</v>
      </c>
      <c r="K21" s="290" t="s">
        <v>583</v>
      </c>
      <c r="L21" s="280" t="s">
        <v>583</v>
      </c>
      <c r="M21" s="297" t="s">
        <v>583</v>
      </c>
      <c r="N21" s="290" t="s">
        <v>583</v>
      </c>
      <c r="O21" s="280" t="s">
        <v>583</v>
      </c>
      <c r="P21" s="297" t="s">
        <v>583</v>
      </c>
      <c r="Q21" s="290" t="s">
        <v>583</v>
      </c>
      <c r="R21" s="280" t="s">
        <v>583</v>
      </c>
      <c r="S21" s="300" t="s">
        <v>583</v>
      </c>
      <c r="T21" s="301">
        <v>5</v>
      </c>
      <c r="U21" s="290" t="s">
        <v>583</v>
      </c>
      <c r="V21" s="280" t="s">
        <v>583</v>
      </c>
      <c r="W21" s="291" t="s">
        <v>583</v>
      </c>
      <c r="X21" s="290" t="s">
        <v>583</v>
      </c>
      <c r="Y21" s="280" t="s">
        <v>583</v>
      </c>
      <c r="Z21" s="291" t="s">
        <v>583</v>
      </c>
      <c r="AA21" s="290" t="s">
        <v>583</v>
      </c>
      <c r="AB21" s="280" t="s">
        <v>583</v>
      </c>
      <c r="AC21" s="291" t="s">
        <v>583</v>
      </c>
      <c r="AD21" s="290">
        <f>+AF21/1.2</f>
        <v>1722018.3333333335</v>
      </c>
      <c r="AE21" s="280">
        <f>+AF21-AD21</f>
        <v>344403.66666666651</v>
      </c>
      <c r="AF21" s="291">
        <v>2066422</v>
      </c>
      <c r="AG21" s="304">
        <f>+AI21/1.2</f>
        <v>1650000</v>
      </c>
      <c r="AH21" s="307">
        <f>+AI21-AG21</f>
        <v>330000</v>
      </c>
      <c r="AI21" s="309">
        <v>1980000</v>
      </c>
      <c r="AJ21" s="290" t="s">
        <v>583</v>
      </c>
      <c r="AK21" s="280" t="s">
        <v>583</v>
      </c>
      <c r="AL21" s="291" t="s">
        <v>583</v>
      </c>
    </row>
    <row r="22" spans="1:38" ht="30" x14ac:dyDescent="0.25">
      <c r="A22" s="270">
        <v>6</v>
      </c>
      <c r="B22" s="281" t="s">
        <v>632</v>
      </c>
      <c r="C22" s="283" t="s">
        <v>647</v>
      </c>
      <c r="D22" s="251"/>
      <c r="E22" s="251"/>
      <c r="F22" s="252"/>
      <c r="G22" s="271"/>
      <c r="H22" s="272">
        <v>4000000</v>
      </c>
      <c r="I22" s="253">
        <v>1</v>
      </c>
      <c r="J22" s="274">
        <v>3590400</v>
      </c>
      <c r="K22" s="290" t="s">
        <v>583</v>
      </c>
      <c r="L22" s="280" t="s">
        <v>583</v>
      </c>
      <c r="M22" s="297" t="s">
        <v>583</v>
      </c>
      <c r="N22" s="290">
        <f>+P22/1.2</f>
        <v>2962080</v>
      </c>
      <c r="O22" s="280">
        <f>+P22-N22</f>
        <v>592416</v>
      </c>
      <c r="P22" s="297">
        <v>3554496</v>
      </c>
      <c r="Q22" s="290" t="s">
        <v>583</v>
      </c>
      <c r="R22" s="280" t="s">
        <v>583</v>
      </c>
      <c r="S22" s="291" t="s">
        <v>583</v>
      </c>
      <c r="T22" s="301">
        <v>6</v>
      </c>
      <c r="U22" s="290" t="s">
        <v>583</v>
      </c>
      <c r="V22" s="280" t="s">
        <v>583</v>
      </c>
      <c r="W22" s="291" t="s">
        <v>583</v>
      </c>
      <c r="X22" s="290" t="s">
        <v>583</v>
      </c>
      <c r="Y22" s="280" t="s">
        <v>583</v>
      </c>
      <c r="Z22" s="291" t="s">
        <v>583</v>
      </c>
      <c r="AA22" s="290" t="s">
        <v>583</v>
      </c>
      <c r="AB22" s="280" t="s">
        <v>583</v>
      </c>
      <c r="AC22" s="291" t="s">
        <v>583</v>
      </c>
      <c r="AD22" s="290" t="s">
        <v>583</v>
      </c>
      <c r="AE22" s="280" t="s">
        <v>583</v>
      </c>
      <c r="AF22" s="291" t="s">
        <v>583</v>
      </c>
      <c r="AG22" s="304">
        <f>+AI22/1.2</f>
        <v>2600000</v>
      </c>
      <c r="AH22" s="307">
        <f>+AI22-AG22</f>
        <v>520000</v>
      </c>
      <c r="AI22" s="309">
        <v>3120000</v>
      </c>
      <c r="AJ22" s="290" t="s">
        <v>583</v>
      </c>
      <c r="AK22" s="280" t="s">
        <v>583</v>
      </c>
      <c r="AL22" s="291" t="s">
        <v>583</v>
      </c>
    </row>
    <row r="23" spans="1:38" ht="60.75" thickBot="1" x14ac:dyDescent="0.3">
      <c r="A23" s="270">
        <v>7</v>
      </c>
      <c r="B23" s="281" t="s">
        <v>602</v>
      </c>
      <c r="C23" s="284" t="s">
        <v>648</v>
      </c>
      <c r="D23" s="251"/>
      <c r="E23" s="251"/>
      <c r="F23" s="252"/>
      <c r="G23" s="271"/>
      <c r="H23" s="273">
        <v>2000000</v>
      </c>
      <c r="I23" s="253">
        <v>1</v>
      </c>
      <c r="J23" s="274">
        <v>660500</v>
      </c>
      <c r="K23" s="290" t="s">
        <v>583</v>
      </c>
      <c r="L23" s="280" t="s">
        <v>583</v>
      </c>
      <c r="M23" s="297" t="s">
        <v>583</v>
      </c>
      <c r="N23" s="290" t="s">
        <v>583</v>
      </c>
      <c r="O23" s="280" t="s">
        <v>583</v>
      </c>
      <c r="P23" s="297" t="s">
        <v>583</v>
      </c>
      <c r="Q23" s="290" t="s">
        <v>583</v>
      </c>
      <c r="R23" s="280" t="s">
        <v>583</v>
      </c>
      <c r="S23" s="291" t="s">
        <v>583</v>
      </c>
      <c r="T23" s="301">
        <v>7</v>
      </c>
      <c r="U23" s="290" t="s">
        <v>583</v>
      </c>
      <c r="V23" s="280" t="s">
        <v>583</v>
      </c>
      <c r="W23" s="291" t="s">
        <v>583</v>
      </c>
      <c r="X23" s="290" t="s">
        <v>583</v>
      </c>
      <c r="Y23" s="280" t="s">
        <v>583</v>
      </c>
      <c r="Z23" s="291" t="s">
        <v>583</v>
      </c>
      <c r="AA23" s="290" t="s">
        <v>583</v>
      </c>
      <c r="AB23" s="280" t="s">
        <v>583</v>
      </c>
      <c r="AC23" s="299" t="s">
        <v>583</v>
      </c>
      <c r="AD23" s="290" t="s">
        <v>583</v>
      </c>
      <c r="AE23" s="280" t="s">
        <v>583</v>
      </c>
      <c r="AF23" s="291" t="s">
        <v>583</v>
      </c>
      <c r="AG23" s="290" t="s">
        <v>583</v>
      </c>
      <c r="AH23" s="280" t="s">
        <v>583</v>
      </c>
      <c r="AI23" s="291" t="s">
        <v>583</v>
      </c>
      <c r="AJ23" s="304">
        <v>660500</v>
      </c>
      <c r="AK23" s="307">
        <v>0</v>
      </c>
      <c r="AL23" s="309">
        <v>660500</v>
      </c>
    </row>
    <row r="24" spans="1:38" ht="36.75" customHeight="1" thickBot="1" x14ac:dyDescent="0.3">
      <c r="A24" s="279">
        <v>8</v>
      </c>
      <c r="B24" s="281" t="s">
        <v>633</v>
      </c>
      <c r="C24" s="283" t="s">
        <v>649</v>
      </c>
      <c r="D24" s="276"/>
      <c r="E24" s="275"/>
      <c r="F24" s="277"/>
      <c r="G24" s="278"/>
      <c r="H24" s="272">
        <v>2000000</v>
      </c>
      <c r="I24" s="253">
        <v>1</v>
      </c>
      <c r="J24" s="274">
        <v>20244420</v>
      </c>
      <c r="K24" s="292" t="s">
        <v>583</v>
      </c>
      <c r="L24" s="293" t="s">
        <v>583</v>
      </c>
      <c r="M24" s="298" t="s">
        <v>583</v>
      </c>
      <c r="N24" s="292" t="s">
        <v>583</v>
      </c>
      <c r="O24" s="293" t="s">
        <v>583</v>
      </c>
      <c r="P24" s="298" t="s">
        <v>583</v>
      </c>
      <c r="Q24" s="314">
        <v>20000000</v>
      </c>
      <c r="R24" s="315">
        <v>0</v>
      </c>
      <c r="S24" s="316">
        <v>20000000</v>
      </c>
      <c r="T24" s="301">
        <v>8</v>
      </c>
      <c r="U24" s="292" t="s">
        <v>583</v>
      </c>
      <c r="V24" s="293" t="s">
        <v>583</v>
      </c>
      <c r="W24" s="294" t="s">
        <v>583</v>
      </c>
      <c r="X24" s="292" t="s">
        <v>583</v>
      </c>
      <c r="Y24" s="293" t="s">
        <v>583</v>
      </c>
      <c r="Z24" s="294" t="s">
        <v>583</v>
      </c>
      <c r="AA24" s="292" t="s">
        <v>583</v>
      </c>
      <c r="AB24" s="298" t="s">
        <v>583</v>
      </c>
      <c r="AC24" s="303" t="s">
        <v>583</v>
      </c>
      <c r="AD24" s="292" t="s">
        <v>583</v>
      </c>
      <c r="AE24" s="293" t="s">
        <v>583</v>
      </c>
      <c r="AF24" s="294" t="s">
        <v>583</v>
      </c>
      <c r="AG24" s="292"/>
      <c r="AH24" s="293"/>
      <c r="AI24" s="294"/>
      <c r="AJ24" s="292" t="s">
        <v>583</v>
      </c>
      <c r="AK24" s="293" t="s">
        <v>583</v>
      </c>
      <c r="AL24" s="294" t="s">
        <v>583</v>
      </c>
    </row>
  </sheetData>
  <mergeCells count="40">
    <mergeCell ref="AJ2:AL2"/>
    <mergeCell ref="AJ15:AL15"/>
    <mergeCell ref="K2:M2"/>
    <mergeCell ref="I2:I3"/>
    <mergeCell ref="G2:G3"/>
    <mergeCell ref="H2:H3"/>
    <mergeCell ref="AG2:AI2"/>
    <mergeCell ref="AG15:AI15"/>
    <mergeCell ref="X2:Z2"/>
    <mergeCell ref="N2:P2"/>
    <mergeCell ref="U2:W2"/>
    <mergeCell ref="J2:J3"/>
    <mergeCell ref="G15:G16"/>
    <mergeCell ref="H15:H16"/>
    <mergeCell ref="I15:I16"/>
    <mergeCell ref="K15:M15"/>
    <mergeCell ref="F2:F3"/>
    <mergeCell ref="A15:A16"/>
    <mergeCell ref="B15:B16"/>
    <mergeCell ref="C15:C16"/>
    <mergeCell ref="D15:D16"/>
    <mergeCell ref="E15:E16"/>
    <mergeCell ref="F15:F16"/>
    <mergeCell ref="A2:A3"/>
    <mergeCell ref="B2:B3"/>
    <mergeCell ref="C2:C3"/>
    <mergeCell ref="D2:D3"/>
    <mergeCell ref="E2:E3"/>
    <mergeCell ref="N15:P15"/>
    <mergeCell ref="U15:W15"/>
    <mergeCell ref="J15:J16"/>
    <mergeCell ref="X15:Z15"/>
    <mergeCell ref="AD15:AF15"/>
    <mergeCell ref="AD2:AF2"/>
    <mergeCell ref="Q2:S2"/>
    <mergeCell ref="AA2:AC2"/>
    <mergeCell ref="Q15:S15"/>
    <mergeCell ref="AA15:AC15"/>
    <mergeCell ref="T2:T3"/>
    <mergeCell ref="T15:T16"/>
  </mergeCells>
  <phoneticPr fontId="15" type="noConversion"/>
  <printOptions horizontalCentered="1"/>
  <pageMargins left="0.19685039370078741" right="0.19685039370078741" top="0.35433070866141736" bottom="0.35433070866141736" header="0" footer="0"/>
  <pageSetup paperSize="9" scale="53" orientation="landscape" r:id="rId1"/>
  <colBreaks count="1" manualBreakCount="1">
    <brk id="19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ՔԼ-1</vt:lpstr>
      <vt:lpstr>ՔL-2</vt:lpstr>
      <vt:lpstr>2-րդ</vt:lpstr>
      <vt:lpstr>5-րդ</vt:lpstr>
      <vt:lpstr>6-րդ</vt:lpstr>
      <vt:lpstr>7-րդ</vt:lpstr>
      <vt:lpstr>8-րդ</vt:lpstr>
      <vt:lpstr>9-րդ (40 մլն)</vt:lpstr>
      <vt:lpstr>9-րդ (60 մլն)</vt:lpstr>
      <vt:lpstr>ՖՎ 2021-2023 Իռա</vt:lpstr>
      <vt:lpstr>Մելյան-1</vt:lpstr>
      <vt:lpstr>Հավելված 1 - հայ</vt:lpstr>
      <vt:lpstr>'5-րդ'!Print_Area</vt:lpstr>
      <vt:lpstr>'6-րդ'!Print_Area</vt:lpstr>
      <vt:lpstr>'7-րդ'!Print_Area</vt:lpstr>
      <vt:lpstr>'8-րդ'!Print_Area</vt:lpstr>
      <vt:lpstr>'9-րդ (40 մլն)'!Print_Area</vt:lpstr>
      <vt:lpstr>'9-րդ (60 մլն)'!Print_Area</vt:lpstr>
      <vt:lpstr>'Հավելված 1 - հայ'!Print_Area</vt:lpstr>
      <vt:lpstr>'ՔL-2'!Print_Area</vt:lpstr>
      <vt:lpstr>'ՔԼ-1'!Print_Area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Gegham</dc:creator>
  <cp:lastModifiedBy>User</cp:lastModifiedBy>
  <cp:lastPrinted>2024-01-30T10:29:13Z</cp:lastPrinted>
  <dcterms:created xsi:type="dcterms:W3CDTF">2014-02-01T05:58:21Z</dcterms:created>
  <dcterms:modified xsi:type="dcterms:W3CDTF">2024-01-30T13:31:41Z</dcterms:modified>
</cp:coreProperties>
</file>